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745"/>
  </bookViews>
  <sheets>
    <sheet name="ЕДСПТ" sheetId="9" r:id="rId1"/>
  </sheets>
  <definedNames>
    <definedName name="_xlnm.Print_Area" localSheetId="0">ЕДСПТ!$A$1:$J$385</definedName>
  </definedNames>
  <calcPr calcId="144525"/>
</workbook>
</file>

<file path=xl/calcChain.xml><?xml version="1.0" encoding="utf-8"?>
<calcChain xmlns="http://schemas.openxmlformats.org/spreadsheetml/2006/main">
  <c r="J284" i="9" l="1"/>
  <c r="J285" i="9"/>
  <c r="J246" i="9"/>
  <c r="J365" i="9" l="1"/>
  <c r="J364" i="9"/>
  <c r="J362" i="9"/>
  <c r="J363" i="9"/>
  <c r="J361" i="9"/>
  <c r="J360" i="9"/>
  <c r="J359" i="9"/>
  <c r="J77" i="9"/>
  <c r="J76" i="9"/>
  <c r="J341" i="9"/>
  <c r="J318" i="9"/>
  <c r="J295" i="9"/>
  <c r="J283" i="9"/>
  <c r="J142" i="9"/>
  <c r="J141" i="9"/>
  <c r="J107" i="9"/>
  <c r="J105" i="9"/>
  <c r="J385" i="9" l="1"/>
  <c r="J372" i="9"/>
  <c r="J263" i="9"/>
  <c r="J157" i="9"/>
  <c r="J282" i="9"/>
  <c r="J371" i="9"/>
  <c r="J370" i="9"/>
  <c r="J216" i="9" l="1"/>
  <c r="J23" i="9" l="1"/>
  <c r="J24" i="9" s="1"/>
  <c r="J62" i="9" l="1"/>
  <c r="J348" i="9" l="1"/>
  <c r="J357" i="9"/>
  <c r="J312" i="9" l="1"/>
  <c r="J311" i="9"/>
  <c r="J313" i="9"/>
  <c r="J306" i="9"/>
  <c r="J310" i="9"/>
  <c r="J309" i="9"/>
  <c r="J281" i="9"/>
  <c r="J280" i="9"/>
  <c r="J356" i="9"/>
  <c r="J358" i="9"/>
  <c r="J355" i="9"/>
  <c r="J353" i="9"/>
  <c r="J354" i="9"/>
  <c r="J339" i="9" l="1"/>
  <c r="J338" i="9"/>
  <c r="J337" i="9"/>
  <c r="J336" i="9"/>
  <c r="J335" i="9"/>
  <c r="J334" i="9"/>
  <c r="J340" i="9"/>
  <c r="J332" i="9"/>
  <c r="J331" i="9"/>
  <c r="J330" i="9"/>
  <c r="J308" i="9"/>
  <c r="J329" i="9"/>
  <c r="J333" i="9"/>
  <c r="J293" i="9"/>
  <c r="J315" i="9"/>
  <c r="J297" i="9"/>
  <c r="J324" i="9"/>
  <c r="J279" i="9"/>
  <c r="J278" i="9"/>
  <c r="J261" i="9"/>
  <c r="J262" i="9"/>
  <c r="J260" i="9"/>
  <c r="J244" i="9"/>
  <c r="J243" i="9"/>
  <c r="J238" i="9"/>
  <c r="J237" i="9"/>
  <c r="I232" i="9"/>
  <c r="J215" i="9"/>
  <c r="J217" i="9" s="1"/>
  <c r="J205" i="9"/>
  <c r="J204" i="9"/>
  <c r="J182" i="9"/>
  <c r="J183" i="9" s="1"/>
  <c r="J156" i="9"/>
  <c r="J154" i="9"/>
  <c r="J153" i="9"/>
  <c r="J155" i="9"/>
  <c r="J152" i="9"/>
  <c r="J147" i="9"/>
  <c r="J146" i="9"/>
  <c r="J126" i="9"/>
  <c r="J140" i="9"/>
  <c r="J139" i="9"/>
  <c r="J128" i="9"/>
  <c r="J124" i="9"/>
  <c r="J123" i="9"/>
  <c r="F35" i="9"/>
  <c r="J138" i="9"/>
  <c r="J239" i="9" l="1"/>
  <c r="J148" i="9"/>
  <c r="J137" i="9"/>
  <c r="J136" i="9"/>
  <c r="J135" i="9"/>
  <c r="J134" i="9"/>
  <c r="J117" i="9"/>
  <c r="J118" i="9" s="1"/>
  <c r="J112" i="9"/>
  <c r="J113" i="9" s="1"/>
  <c r="J106" i="9"/>
  <c r="J104" i="9"/>
  <c r="J88" i="9"/>
  <c r="J81" i="9"/>
  <c r="J83" i="9" l="1"/>
  <c r="J70" i="9"/>
  <c r="J73" i="9"/>
  <c r="J72" i="9"/>
  <c r="J63" i="9"/>
  <c r="J11" i="9" l="1"/>
  <c r="J300" i="9" l="1"/>
  <c r="J328" i="9"/>
  <c r="J69" i="9" l="1"/>
  <c r="J28" i="9" l="1"/>
  <c r="J268" i="9" l="1"/>
  <c r="J269" i="9" s="1"/>
  <c r="J82" i="9"/>
  <c r="J71" i="9" l="1"/>
  <c r="J55" i="9"/>
  <c r="J99" i="9" l="1"/>
  <c r="J100" i="9" s="1"/>
  <c r="J291" i="9" l="1"/>
  <c r="J292" i="9"/>
  <c r="J294" i="9"/>
  <c r="J296" i="9"/>
  <c r="J298" i="9"/>
  <c r="J299" i="9"/>
  <c r="J301" i="9"/>
  <c r="J302" i="9"/>
  <c r="J303" i="9"/>
  <c r="J304" i="9"/>
  <c r="J305" i="9"/>
  <c r="J307" i="9"/>
  <c r="J314" i="9"/>
  <c r="J316" i="9"/>
  <c r="J317" i="9"/>
  <c r="J319" i="9"/>
  <c r="J320" i="9"/>
  <c r="J321" i="9"/>
  <c r="J322" i="9"/>
  <c r="J323" i="9"/>
  <c r="J325" i="9"/>
  <c r="J326" i="9"/>
  <c r="J327" i="9"/>
  <c r="J290" i="9"/>
  <c r="J169" i="9" l="1"/>
  <c r="J171" i="9" s="1"/>
  <c r="J89" i="9"/>
  <c r="J90" i="9" s="1"/>
  <c r="J56" i="9" l="1"/>
  <c r="J49" i="9"/>
  <c r="J48" i="9"/>
  <c r="J43" i="9"/>
  <c r="J42" i="9"/>
  <c r="J41" i="9"/>
  <c r="J40" i="9"/>
  <c r="J54" i="9"/>
  <c r="J57" i="9" l="1"/>
  <c r="J50" i="9"/>
  <c r="J44" i="9"/>
  <c r="J34" i="9"/>
  <c r="J35" i="9" l="1"/>
  <c r="J210" i="9"/>
  <c r="J211" i="9" s="1"/>
  <c r="J68" i="9" l="1"/>
  <c r="J67" i="9"/>
  <c r="J276" i="9" l="1"/>
  <c r="J275" i="9"/>
  <c r="J95" i="9"/>
  <c r="J129" i="9" l="1"/>
  <c r="J384" i="9" l="1"/>
  <c r="J383" i="9"/>
  <c r="J382" i="9"/>
  <c r="J381" i="9"/>
  <c r="J380" i="9"/>
  <c r="J377" i="9"/>
  <c r="J352" i="9"/>
  <c r="J351" i="9"/>
  <c r="J350" i="9"/>
  <c r="J349" i="9"/>
  <c r="J347" i="9"/>
  <c r="J346" i="9"/>
  <c r="J345" i="9"/>
  <c r="J277" i="9"/>
  <c r="J274" i="9"/>
  <c r="J255" i="9"/>
  <c r="J256" i="9" s="1"/>
  <c r="J250" i="9"/>
  <c r="J226" i="9"/>
  <c r="J227" i="9" s="1"/>
  <c r="I231" i="9"/>
  <c r="I233" i="9" s="1"/>
  <c r="J221" i="9"/>
  <c r="J222" i="9" s="1"/>
  <c r="J203" i="9"/>
  <c r="J206" i="9" s="1"/>
  <c r="J198" i="9"/>
  <c r="J199" i="9" s="1"/>
  <c r="J193" i="9"/>
  <c r="J194" i="9" s="1"/>
  <c r="J188" i="9"/>
  <c r="J189" i="9" s="1"/>
  <c r="J178" i="9"/>
  <c r="J161" i="9"/>
  <c r="J162" i="9" s="1"/>
  <c r="J133" i="9"/>
  <c r="J132" i="9"/>
  <c r="J131" i="9"/>
  <c r="J130" i="9"/>
  <c r="J127" i="9"/>
  <c r="J125" i="9"/>
  <c r="J122" i="9"/>
  <c r="J94" i="9"/>
  <c r="J96" i="9" s="1"/>
  <c r="J80" i="9"/>
  <c r="J84" i="9" s="1"/>
  <c r="J29" i="9"/>
  <c r="J18" i="9"/>
  <c r="J17" i="9"/>
  <c r="J12" i="9"/>
  <c r="J19" i="9" l="1"/>
  <c r="J251" i="9"/>
</calcChain>
</file>

<file path=xl/sharedStrings.xml><?xml version="1.0" encoding="utf-8"?>
<sst xmlns="http://schemas.openxmlformats.org/spreadsheetml/2006/main" count="572" uniqueCount="361">
  <si>
    <t>Затраты на усуги связи</t>
  </si>
  <si>
    <t>(предоставление услуги в течение 12 месяцев)</t>
  </si>
  <si>
    <t>Должность</t>
  </si>
  <si>
    <t>Наименование услуги</t>
  </si>
  <si>
    <t>Затраты, руб.</t>
  </si>
  <si>
    <t>все сотрудники</t>
  </si>
  <si>
    <t>2. Местные, междугородние и международные телефонные соединения</t>
  </si>
  <si>
    <t>Местные телефонные соединения и внутризоновая телефония</t>
  </si>
  <si>
    <t>Цена минуты разговора (руб.)</t>
  </si>
  <si>
    <t>постоянное пользование абонентской линией</t>
  </si>
  <si>
    <t>Всего: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</si>
  <si>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</si>
  <si>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</si>
  <si>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Количество каналов передачи данных сети "Интернет"</t>
  </si>
  <si>
    <t>Месячная цена аренды канала передачи данных сети "Интренет" (не более, руб.)</t>
  </si>
  <si>
    <t>Затраты на содержание имущества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</si>
  <si>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</si>
  <si>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</si>
  <si>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</si>
  <si>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Цена сопровождения программного обеспечения</t>
  </si>
  <si>
    <t>Наименование программного обеспечения
по защите информации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</si>
  <si>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</si>
  <si>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Всего</t>
  </si>
  <si>
    <t>Затраты на приобретение основных средств</t>
  </si>
  <si>
    <t>24. Затраты на приобретение рабочих станций</t>
  </si>
  <si>
    <t>Наименование</t>
  </si>
  <si>
    <t>Планируемое приобретение количества автоматизированных рабочих мест</t>
  </si>
  <si>
    <t>Цена автоматизированного рабочего места (не более, руб)</t>
  </si>
  <si>
    <t>Автоматизированное рабочее место</t>
  </si>
  <si>
    <t>Картридж</t>
  </si>
  <si>
    <t xml:space="preserve">Наименование </t>
  </si>
  <si>
    <t xml:space="preserve">Количество  почтовых отправлений в год
</t>
  </si>
  <si>
    <t>Отправление писем</t>
  </si>
  <si>
    <t>Цена  проезда по месту командирования
(не более, руб)</t>
  </si>
  <si>
    <t>Количество месяцев работы</t>
  </si>
  <si>
    <t>Процентная ставка страховых взносов</t>
  </si>
  <si>
    <t>98. Приобретение канцелярских принадлежностей</t>
  </si>
  <si>
    <t>Наименование предметов канцелярских принаджлежностей</t>
  </si>
  <si>
    <t>Единица измерения</t>
  </si>
  <si>
    <t>Расчетная численность
основных работников</t>
  </si>
  <si>
    <t>Цена  предмета канцелярских принадлежностей (не более, руб)</t>
  </si>
  <si>
    <t>штука</t>
  </si>
  <si>
    <t>упаковка</t>
  </si>
  <si>
    <t>Калькулятор</t>
  </si>
  <si>
    <t>Дырокол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</si>
  <si>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</si>
  <si>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</si>
  <si>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Количество работников, направляемых
на дополнительное профессиональное образование</t>
  </si>
  <si>
    <t>Цена обучения одного работника по дополнительному профессиональному образованию</t>
  </si>
  <si>
    <t>Перчатки резиновые</t>
  </si>
  <si>
    <t>99. Затраты на приобретение хозяйственных товаров и принадлежностей</t>
  </si>
  <si>
    <t xml:space="preserve">Жесткий диск </t>
  </si>
  <si>
    <t>Коврик для мыши</t>
  </si>
  <si>
    <t>Затраты на услуги связи</t>
  </si>
  <si>
    <t>Кабель</t>
  </si>
  <si>
    <t>Затраты на коммунальные услуги</t>
  </si>
  <si>
    <t>Количество потребления электроэнергии, в год (квт.час)</t>
  </si>
  <si>
    <t>Тариф 1 квт.час, руб.</t>
  </si>
  <si>
    <t>50. Затраты на теплоснабжение</t>
  </si>
  <si>
    <t>Количество потребления теплоэнергии, в год (Гкал)</t>
  </si>
  <si>
    <t>Тариф 1 Гкал, руб.</t>
  </si>
  <si>
    <t>52.Затраты на холодное водоснабжение и водоотведение</t>
  </si>
  <si>
    <t>Количество потребления (водоотведения) воды, в год  (м3)</t>
  </si>
  <si>
    <t>Цена технического обслуживания, руб.</t>
  </si>
  <si>
    <t>Количество месяцев (раз, ед.)</t>
  </si>
  <si>
    <t>Промывка и гидравлические испытания</t>
  </si>
  <si>
    <t>Подставка под системный блок</t>
  </si>
  <si>
    <t>Стеллаж</t>
  </si>
  <si>
    <t xml:space="preserve">Количество </t>
  </si>
  <si>
    <t>Степлер</t>
  </si>
  <si>
    <t>Тряпкодержатель</t>
  </si>
  <si>
    <t>Приложение № 4</t>
  </si>
  <si>
    <t>I. Затраты на информационно-коммуникационные технологии</t>
  </si>
  <si>
    <t>1. Абонентская плата</t>
  </si>
  <si>
    <t>Количество договоров</t>
  </si>
  <si>
    <t>21. Затраты на проведение аттестационных, проверочных и контрольных мероприятий</t>
  </si>
  <si>
    <t>Стоимость 1 рабочего места</t>
  </si>
  <si>
    <t>Количество рабочих мест</t>
  </si>
  <si>
    <t>31. Затраты на приобретение других запасных частей для вычислительной техники</t>
  </si>
  <si>
    <t>Планируемое приобретение других запасных частей для вычислительной техники</t>
  </si>
  <si>
    <t>Цена за единицу в год (не более, руб.)</t>
  </si>
  <si>
    <t>Розетка</t>
  </si>
  <si>
    <t>Разъем</t>
  </si>
  <si>
    <t>Рутокен</t>
  </si>
  <si>
    <t>35. Затраты на  приобретение запасных частей для принтеров, многофункциональных устройств, копировальных аппаратов и иной оргтехники</t>
  </si>
  <si>
    <t>Цена 1-й запасной части (не более, руб.)</t>
  </si>
  <si>
    <t>Тонер</t>
  </si>
  <si>
    <t>Термопленка</t>
  </si>
  <si>
    <t>II. Прочие затраты</t>
  </si>
  <si>
    <t xml:space="preserve">                             38. Затраты на услуги почтовой связи</t>
  </si>
  <si>
    <t>Цена отправления , руб.</t>
  </si>
  <si>
    <t>45. Затраты на оплату  проезда к месту командирования и обратно, оплата проезда в общественном транспорте</t>
  </si>
  <si>
    <t>Проезд в общественном транспорте</t>
  </si>
  <si>
    <t>6 (12 месяцев)</t>
  </si>
  <si>
    <t>Проезд в междугородном транспорте</t>
  </si>
  <si>
    <t>51.Затраты на горячее водоснабжение</t>
  </si>
  <si>
    <t xml:space="preserve">                                                                                            Тариф 1 м3, руб.</t>
  </si>
  <si>
    <t>Горячее водоснабжение</t>
  </si>
  <si>
    <t>Тариф за 1 м3, руб.</t>
  </si>
  <si>
    <t>Затраты на содержание имущества, не отнесенные к затратам на содержание имущества в рамках затрат на информационно-коммуникационные технологии</t>
  </si>
  <si>
    <t>63. Затраты на оплату услуг по обслуживанию и уборке помещений</t>
  </si>
  <si>
    <t>64. Затраты на вывоз твердых бытовых отходов</t>
  </si>
  <si>
    <r>
      <t>Количество, м</t>
    </r>
    <r>
      <rPr>
        <sz val="10"/>
        <color indexed="8"/>
        <rFont val="Times New Roman"/>
        <family val="1"/>
        <charset val="204"/>
      </rPr>
      <t>3 в год</t>
    </r>
  </si>
  <si>
    <t>Вывоз твердых бытовых отходов</t>
  </si>
  <si>
    <t xml:space="preserve">69. Затраты на техническое обслуживание и регламентно-профилактический ремонт электрооборудования (электроподстанций, трансформаторных подстанций, электрощитовых) административного здания (помещения) </t>
  </si>
  <si>
    <t xml:space="preserve">72. Затраты на техническое обслуживание и регламентно-профилактический ремонт иного оборудования </t>
  </si>
  <si>
    <t>Тариф , руб.</t>
  </si>
  <si>
    <t>Перезарядка огнетушителя</t>
  </si>
  <si>
    <t>75. Затраты на техническое обслуживание и регламентно-профилактический ремонт систем кондиционирования и вентиляции</t>
  </si>
  <si>
    <t>Обслуживание и ремонт кондиционера</t>
  </si>
  <si>
    <t>Затраты на приобретение прочих работ и услуг, не относящиеся к затратам на услуги связи, транспортные услуги, оплату расходов по договорам об оказании услуг, связанных с проездом и наймом жилого помещения</t>
  </si>
  <si>
    <t>84.  Затраты на оплату услуг внештатных сотрудников</t>
  </si>
  <si>
    <t>Стоимость 1 месяца работы</t>
  </si>
  <si>
    <t>Работы по договорам гражданско-правового характера</t>
  </si>
  <si>
    <t>Затраты на приобретение основных средств, не отнесенные к затратам на приобретение основных средств в рамках затрат на информационно-коммуникационные технологии</t>
  </si>
  <si>
    <t>94. Затраты на приобретение мебели</t>
  </si>
  <si>
    <t>Цена за единицу, в руб.</t>
  </si>
  <si>
    <t>Кресло</t>
  </si>
  <si>
    <t>Затраты на приобретение материальных запасов, не отнесенные к затратам на приобретение материальных запасов в рамках затрат на информационно-коммуникационные технологии</t>
  </si>
  <si>
    <t>Количество предметов канцелярских принадлежностей в год на 1 сотрудника</t>
  </si>
  <si>
    <t>Скобы для степлера</t>
  </si>
  <si>
    <t>Салфетка для монитора</t>
  </si>
  <si>
    <t>Лоток для бумаги</t>
  </si>
  <si>
    <t xml:space="preserve">Календарь настенный </t>
  </si>
  <si>
    <t>Стержень</t>
  </si>
  <si>
    <t>Штамп</t>
  </si>
  <si>
    <t>Скоросшиватель</t>
  </si>
  <si>
    <t>Ножницы</t>
  </si>
  <si>
    <t>Файлы</t>
  </si>
  <si>
    <t>Скрепки</t>
  </si>
  <si>
    <t>Точилка механическая</t>
  </si>
  <si>
    <t>Коврик, подкладка для письма</t>
  </si>
  <si>
    <t>Планинг (ежедневник)</t>
  </si>
  <si>
    <t>Наименование предметов хозяйственных товаров и  принаджлежностей</t>
  </si>
  <si>
    <t>Цена  предметов хозяйственных принадлежностей (не более, руб)</t>
  </si>
  <si>
    <t xml:space="preserve">Чистящее средство </t>
  </si>
  <si>
    <t>Жидкость для мытья окон</t>
  </si>
  <si>
    <t xml:space="preserve">Мыло, мыло жидкое </t>
  </si>
  <si>
    <t>Тряпка для пола, салфетка для уборки</t>
  </si>
  <si>
    <t>Ведро</t>
  </si>
  <si>
    <t>V. Затраты на дополнительное профессиональное образование работников</t>
  </si>
  <si>
    <t xml:space="preserve">Директор                       </t>
  </si>
  <si>
    <t>Зам. директора</t>
  </si>
  <si>
    <t>Главный бухгалтер</t>
  </si>
  <si>
    <t>Юрисконсульт</t>
  </si>
  <si>
    <t>Диспетчер</t>
  </si>
  <si>
    <t>Делопроизводитель</t>
  </si>
  <si>
    <t>Техник</t>
  </si>
  <si>
    <t>Инженер</t>
  </si>
  <si>
    <t>Антивирусное программное обеспечение</t>
  </si>
  <si>
    <t>ИБП</t>
  </si>
  <si>
    <t>Тумба</t>
  </si>
  <si>
    <t>Шкаф</t>
  </si>
  <si>
    <t>Цена единицы простой (несиключительной) лицензии
на использование программного обеспечения по защите информации
(не более, руб.)</t>
  </si>
  <si>
    <t>Затраты на содержание прилегающей территории и на проведение текущего ремонта помещения, на оплату услуг по обслуживанию помещений и прочее</t>
  </si>
  <si>
    <t>76. Затраты на техническое обслуживание и регламентно-профилактический ремонт систем пожарной сигнализации</t>
  </si>
  <si>
    <t>Папка для бумаг с завязками</t>
  </si>
  <si>
    <t>пара</t>
  </si>
  <si>
    <t>Мешки для мусора 60 литров</t>
  </si>
  <si>
    <t>Модель вычислительной техники</t>
  </si>
  <si>
    <t xml:space="preserve">11. Техническое обслуживание и регламентно-профилактический ремонт вычислительной техники </t>
  </si>
  <si>
    <t>14. Затраты на техническое обслуживание и регламентно-профилактический ремонт локальных вычислительных сетей</t>
  </si>
  <si>
    <t xml:space="preserve">Маршрутизатор Mikrotik hAP lite RB941-2nD </t>
  </si>
  <si>
    <t>Количество устройств локальных вычислительных сетей i-го вида</t>
  </si>
  <si>
    <t xml:space="preserve">Коммутатор 8-ми портовый 10/100Мб/с </t>
  </si>
  <si>
    <t xml:space="preserve">Кабельные линии структурированной кабельной системы, розеточные модули </t>
  </si>
  <si>
    <t xml:space="preserve">Сетевые адаптеры персональных компьютеров </t>
  </si>
  <si>
    <t>фактическое количество i-й вычислительной техники, но не более предельного количества i-й вычислительной техники</t>
  </si>
  <si>
    <t>Цена технического обслуживания и регламентно-профилактического ремонта в расчете на 1 i-ю вычислительную технику в год (не более , руб.)</t>
  </si>
  <si>
    <t>Цена технического обслуживания и регламентно-профилактического ремонта 1 устройства локальных вычислительных сетей i-го вида в год (не более , руб.)</t>
  </si>
  <si>
    <t xml:space="preserve">15. Затраты на техническое обслуживание и регламентно-профилактический ремонт систем бесперебойного питания </t>
  </si>
  <si>
    <t>Количество модулей бесперебойного питания i-го вида</t>
  </si>
  <si>
    <t>Цена технического обслуживания и регламентно-профилактического ремонта 1 модуля бесперебойного питания i-го вида в год (не более , руб.)</t>
  </si>
  <si>
    <t xml:space="preserve">Источник бесперебойного питания APC 1000BA </t>
  </si>
  <si>
    <t>Вид устройства локальных вычислительных сетей</t>
  </si>
  <si>
    <t>Модель модулей бесперебойного питания i-го вида</t>
  </si>
  <si>
    <t xml:space="preserve">Источник бесперебойного питания APC 450BA 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</si>
  <si>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и иной оргтехники </t>
  </si>
  <si>
    <t>Количество принтеров, многофункциональных устройств и копировальных аппаратов и иной оргтехники</t>
  </si>
  <si>
    <t>Модель принтера, многофункционального устройства, копировального аппарата и иной оргтехники</t>
  </si>
  <si>
    <t>МФУ HP LJ M426 (Принтер/сканер/копир)</t>
  </si>
  <si>
    <t>МФУ Canon MF (Принтер/сканер/копир)</t>
  </si>
  <si>
    <t xml:space="preserve">      Затраты на оплату расходов по договорам об оказании услуг, связанных с проездом и наймом жилого помещения в связи с                 командированием работников, заключаемым со сторонними организациями                                                                                                      </t>
  </si>
  <si>
    <t>Ластик</t>
  </si>
  <si>
    <t>Карандаш простой</t>
  </si>
  <si>
    <t>Профессиональная переподготовка, повышение квалификации, обучающий семинар</t>
  </si>
  <si>
    <t>25. Приобретение принтеров, многофункциональных устройств и копировальных аппаратов (оргтехники)</t>
  </si>
  <si>
    <t>Планируемое к приобретению количество принтеров, многофункциональных устройств и копировальных аппаратов (оргтехники)</t>
  </si>
  <si>
    <t>Цена 1-го принтера, многофункционального устройства и копировального аппарата (оргтехники) в год (не более, руб.)</t>
  </si>
  <si>
    <t>МФУ HP LJ M428 (Принтер/сканер/копир)</t>
  </si>
  <si>
    <t>22. Приобретение простых (неисключительных) лицензий на использование программного обеспечения по защите информации</t>
  </si>
  <si>
    <t>Право использования программы для ЭВМ "Контур-Бухгалтерия- Бюджет"
("Электронный архив")</t>
  </si>
  <si>
    <t>Спецоценка рабочих мест</t>
  </si>
  <si>
    <t>Количество абонентских номеров для передачи голосовой информации</t>
  </si>
  <si>
    <t>Абонентская плата</t>
  </si>
  <si>
    <r>
      <t>Право использования программы для ЭВМ "Контур-Бухгалтерия- Бюджет"
("Базовая версия", основная лиценз</t>
    </r>
    <r>
      <rPr>
        <sz val="11"/>
        <color theme="1"/>
        <rFont val="Times New Roman"/>
        <family val="1"/>
        <charset val="204"/>
      </rPr>
      <t>ия)</t>
    </r>
  </si>
  <si>
    <t>Антистеплер</t>
  </si>
  <si>
    <t>Папка для бумаг на кольцах</t>
  </si>
  <si>
    <t>Количество абонентских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</si>
  <si>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Ежемесячная абонентская плата в расчете
на 1 абонентский номер для передачи голосовой информации (руб.)</t>
  </si>
  <si>
    <t>100 мб/сек.</t>
  </si>
  <si>
    <t>Автоматизированное рабочее место, персональный компьютер, ноутбук, сервер</t>
  </si>
  <si>
    <t>Информационные услуги системы "ГАРАНТ"</t>
  </si>
  <si>
    <t>Разработка программы производственного контроля</t>
  </si>
  <si>
    <t>Производственный контроль</t>
  </si>
  <si>
    <t>Электронная подпись</t>
  </si>
  <si>
    <t>Многофункциональные устройства (двухсторонняя печать)</t>
  </si>
  <si>
    <t>26. Затраты на приобретение средств подвижной связи</t>
  </si>
  <si>
    <t>Телефонный аппарат</t>
  </si>
  <si>
    <t>Телефон сотовый</t>
  </si>
  <si>
    <t>Планируемое к приобретению количество единиц</t>
  </si>
  <si>
    <t>Цена 1-ой единицыа (не более, руб)</t>
  </si>
  <si>
    <t xml:space="preserve"> Затраты на приобретение материальных запасов</t>
  </si>
  <si>
    <t>29. Приобретение мониторов</t>
  </si>
  <si>
    <t>Монитор</t>
  </si>
  <si>
    <t>30. Приобретение системных блоков</t>
  </si>
  <si>
    <t>Системный блок</t>
  </si>
  <si>
    <t>Аккумулятор для ИБП, блок питания</t>
  </si>
  <si>
    <t>Ракель</t>
  </si>
  <si>
    <t>Оперативная память для сервера</t>
  </si>
  <si>
    <t>Оперативная память для ПК</t>
  </si>
  <si>
    <t>Плата сетевого сканера</t>
  </si>
  <si>
    <t>Колонки для компьютера, комплект</t>
  </si>
  <si>
    <t>Фильтр сетевой</t>
  </si>
  <si>
    <r>
      <t xml:space="preserve">Право использования программ </t>
    </r>
    <r>
      <rPr>
        <sz val="11"/>
        <color theme="1"/>
        <rFont val="Times New Roman"/>
        <family val="1"/>
        <charset val="204"/>
      </rPr>
      <t xml:space="preserve">Майкрософт office, </t>
    </r>
    <r>
      <rPr>
        <sz val="12"/>
        <color theme="1"/>
        <rFont val="Times New Roman"/>
        <family val="1"/>
        <charset val="204"/>
      </rPr>
      <t>windows</t>
    </r>
  </si>
  <si>
    <t>междугородные телефонные соединения</t>
  </si>
  <si>
    <t>Клавиатура беспроводная</t>
  </si>
  <si>
    <t>Клавиатура проводная</t>
  </si>
  <si>
    <t>Мышь компьютерная проводная</t>
  </si>
  <si>
    <t>Мышь компьютерная беспроводная</t>
  </si>
  <si>
    <t>Материнская плата</t>
  </si>
  <si>
    <t>Процессор</t>
  </si>
  <si>
    <t>Кулер</t>
  </si>
  <si>
    <t>Вентилятор</t>
  </si>
  <si>
    <t xml:space="preserve">USB-флеш накопитель </t>
  </si>
  <si>
    <t xml:space="preserve">34. Затраты на приобретение расходных материалов для принтеров, многофункциональных устройств, копировальных аппаратов и иной оргтехники </t>
  </si>
  <si>
    <t>Фактическое количество принтеров, МФУ, копировальтных аппаратов и иной техники</t>
  </si>
  <si>
    <t>Норматив потребления расходных материалов</t>
  </si>
  <si>
    <t>Цена расходного  материала, руб.</t>
  </si>
  <si>
    <t>Фотобарабан</t>
  </si>
  <si>
    <t>Вал магнитный, селеновый, ролик заряда</t>
  </si>
  <si>
    <t xml:space="preserve">Планируемое к приобретению количество запасных частей </t>
  </si>
  <si>
    <t>Приобретение конвертов с маркой</t>
  </si>
  <si>
    <t>3 (3 месяца)</t>
  </si>
  <si>
    <t xml:space="preserve">46. Затраты по договору на найм жилого помещения на период командирования </t>
  </si>
  <si>
    <t xml:space="preserve">Количество командированных работников, в год
</t>
  </si>
  <si>
    <t xml:space="preserve">Количество командированных работников, в год 
</t>
  </si>
  <si>
    <t>Цена найма жилого помещения в сутки, руб.</t>
  </si>
  <si>
    <t>Количество суток нахождения в командировке</t>
  </si>
  <si>
    <t>Работники с разъездным характером работ</t>
  </si>
  <si>
    <t>49. Затраты на электроснабжение.</t>
  </si>
  <si>
    <t>Холодное водоснабжение</t>
  </si>
  <si>
    <t>Водоотведение</t>
  </si>
  <si>
    <t xml:space="preserve">Плата за негативное воздействие и сброс загрязняющих веществ </t>
  </si>
  <si>
    <t>57. Затраты на содержание и техническое обслуживание помещений</t>
  </si>
  <si>
    <t>Наименование показателя</t>
  </si>
  <si>
    <t>61.Затраты на проведение текущего ремонта  помещения</t>
  </si>
  <si>
    <t>Площадь помещения, м2</t>
  </si>
  <si>
    <t xml:space="preserve">Количество месяцев использования услуги </t>
  </si>
  <si>
    <t>Цена услуги в месяц,  руб.</t>
  </si>
  <si>
    <t>68. Затраты на техническое обслуживание и регламентно-профилактический ремонт индивидуального теплового пункта, в т.ч. на подготовку отопительной системы к зимнему сезону</t>
  </si>
  <si>
    <t>Техническое обслуживание</t>
  </si>
  <si>
    <t>71. Затраты на техническое обслуживание и регламентно-профилактический ремонт бытового оборудования</t>
  </si>
  <si>
    <t>Заключение о техническом состоянии оборудования</t>
  </si>
  <si>
    <t>Утилизация оборудования</t>
  </si>
  <si>
    <t>Стоимость работ, руб.</t>
  </si>
  <si>
    <t>Стоимость текущего ремонта, руб.</t>
  </si>
  <si>
    <t>Техническое обслуживание пожарной сигнализации</t>
  </si>
  <si>
    <t>Количество извещателей (количество месяцев)</t>
  </si>
  <si>
    <t>1 (12 месяцев)</t>
  </si>
  <si>
    <t>Аварийный ремонт пожарной сигнализации</t>
  </si>
  <si>
    <t>Извещатель дымовой</t>
  </si>
  <si>
    <t>Стул</t>
  </si>
  <si>
    <t>Стол</t>
  </si>
  <si>
    <t>Закладки (стикеры)</t>
  </si>
  <si>
    <t>Зажимы для бумаг</t>
  </si>
  <si>
    <t>Клейкая лента (скотч) узкий</t>
  </si>
  <si>
    <t>Клейкая лента (скотч) широкий</t>
  </si>
  <si>
    <t>Клей-карандаш</t>
  </si>
  <si>
    <t>Клей ПВА</t>
  </si>
  <si>
    <t>Корректирующая жидкость</t>
  </si>
  <si>
    <t>Корректирующая лента</t>
  </si>
  <si>
    <t>Книга учета</t>
  </si>
  <si>
    <t>Тетрадь общая</t>
  </si>
  <si>
    <t>Папка адресная</t>
  </si>
  <si>
    <t>Ручка шариковая (гелевая)</t>
  </si>
  <si>
    <t>Блок для записей</t>
  </si>
  <si>
    <t>Линейка</t>
  </si>
  <si>
    <t>Краска штемпельная</t>
  </si>
  <si>
    <t>Подушка штемпельная</t>
  </si>
  <si>
    <t>Нож канцелярский</t>
  </si>
  <si>
    <t>Органайзер</t>
  </si>
  <si>
    <t>Обложка "Дело" картон</t>
  </si>
  <si>
    <t>Шило канцелярское</t>
  </si>
  <si>
    <t>Нить для прошивки документов</t>
  </si>
  <si>
    <t>Шпагат</t>
  </si>
  <si>
    <t>Розетка электрическая</t>
  </si>
  <si>
    <t>Антисептик для рук и поверхностей спиртовой</t>
  </si>
  <si>
    <t>Жидкость для мытья пола 5 л</t>
  </si>
  <si>
    <t>Щетка с ручкой</t>
  </si>
  <si>
    <t>Папка уголок</t>
  </si>
  <si>
    <t>Папка -конверт с кнопкой</t>
  </si>
  <si>
    <t>Скрепочница магнитная</t>
  </si>
  <si>
    <t>Бумага для офисной техники форматА4</t>
  </si>
  <si>
    <t>32. Затраты на приобретение носителей информации, в том числе магнитных и оптических</t>
  </si>
  <si>
    <t>18. Затраты на оплату услуг по сопровождению справочно-правовых систем</t>
  </si>
  <si>
    <t>Наименование программного обеспечения</t>
  </si>
  <si>
    <t>Наименование прораммного обеспечения</t>
  </si>
  <si>
    <t>Право использования ПО "1С  бухгалтерия"</t>
  </si>
  <si>
    <t>Право использования ПО "1С  Предприятие 8"</t>
  </si>
  <si>
    <t>Цена 1-ой единицы (не более, руб)</t>
  </si>
  <si>
    <t>Совок пластмассовый</t>
  </si>
  <si>
    <t>Мыло жидкое 5л</t>
  </si>
  <si>
    <t>Цена простых (неисключительных лицензий на использование программного обеспечения)</t>
  </si>
  <si>
    <t xml:space="preserve">1С: Предприятие </t>
  </si>
  <si>
    <t>Количество</t>
  </si>
  <si>
    <t>3.Затраты на оплату услуг подвижной связи</t>
  </si>
  <si>
    <t>диспетчер</t>
  </si>
  <si>
    <t>Продолжительность соединений в месяц в расчете на 1 абонентский номер для передачи голосовой информации</t>
  </si>
  <si>
    <t>постоянное пользование абонентской линией сотовой связи</t>
  </si>
  <si>
    <t>Количество абонентских номеров пользовательского (оконечного) оборудования, подключенного к сети подвижной связи</t>
  </si>
  <si>
    <t>Ежемесячная цена услуги подвижной связи в расчеите на 1 номер сотовой абонентской станции, руб.</t>
  </si>
  <si>
    <t>Количество месяцев предоставления услуги подвижной связи</t>
  </si>
  <si>
    <t>Установка, настройка, сопровождение программ для ЭВМ "Зарплата 1C ", "Контур-Бухгалтерия- Бюджет", конвертация и миграция данных</t>
  </si>
  <si>
    <t xml:space="preserve">Контур-Экстерн  (отчетность через интернет) </t>
  </si>
  <si>
    <t>Информационно-технологическое сопровождение (ИТС), подписка 1С</t>
  </si>
  <si>
    <t>Оценка профессиональных рисков</t>
  </si>
  <si>
    <t>Ремонт помещений</t>
  </si>
  <si>
    <t>Тариф, руб./м3</t>
  </si>
  <si>
    <t>Площадь здания, планируемая к проведению ремонта, кв.м</t>
  </si>
  <si>
    <t>Цена ремонта 1 кв.м., руб.</t>
  </si>
  <si>
    <t>Маркер (текстовыделитель)</t>
  </si>
  <si>
    <t>Разработка дизайн-проекта ремонта помещений</t>
  </si>
  <si>
    <t>III. Затраты на капитальный ремонт государственного имущества</t>
  </si>
  <si>
    <t>103. Затраты на капитальный ремонт государственного имущества</t>
  </si>
  <si>
    <t>Цена текущего ремонта 1 кв.м., руб.</t>
  </si>
  <si>
    <t>Площадь здания, планируемая к проведению текущего ремонта, кв.м</t>
  </si>
  <si>
    <t>Текущий ремонт помещений</t>
  </si>
  <si>
    <t>Разработка дизайн-проекта текущего ремонта помещений</t>
  </si>
  <si>
    <t>Огнетушитель</t>
  </si>
  <si>
    <t>Нормативные затраты на обеспечение функций муниципального казенного учреждения "Единая диспетчерская служба пассажирского транспорта города Каменска-Уральского" на 2026 год и плановый период 2027-2028 годы</t>
  </si>
  <si>
    <t>Радиотелефон</t>
  </si>
  <si>
    <t>Конденсатор</t>
  </si>
  <si>
    <t>Электромонтажные работы, замена светильников</t>
  </si>
  <si>
    <t>Шкаф-купе</t>
  </si>
  <si>
    <t>Папка-регистратор картон</t>
  </si>
  <si>
    <t>Папка-регистратор пластик</t>
  </si>
  <si>
    <t>Карман-файл</t>
  </si>
  <si>
    <t>Объем памяти электронной почты и облачного хранилища</t>
  </si>
  <si>
    <t>Светодиодный потолочный светильник</t>
  </si>
  <si>
    <t>Батарейка (набор)</t>
  </si>
  <si>
    <t xml:space="preserve">Количество предметов  в год
</t>
  </si>
  <si>
    <t>Ключ для дверей в помещении</t>
  </si>
  <si>
    <t xml:space="preserve">Численность
</t>
  </si>
  <si>
    <t>Ручка-защелка</t>
  </si>
  <si>
    <t>Ручка-Замок</t>
  </si>
  <si>
    <t xml:space="preserve">Средство "Белизна" </t>
  </si>
  <si>
    <t>Коврик придверный</t>
  </si>
  <si>
    <t>Ремонт бытового оборудования</t>
  </si>
  <si>
    <t xml:space="preserve">Холодильник </t>
  </si>
  <si>
    <t xml:space="preserve">к приказу отраслевого органа Администрации Каменск-Уральского городского округа по городскому хозяйству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</si>
</sst>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5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2" borderId="1" xfId="0" applyFont="1" applyFill="1" applyBorder="1"/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/>
    <xf numFmtId="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Border="1" applyAlignment="1"/>
    <xf numFmtId="0" fontId="1" fillId="2" borderId="0" xfId="0" applyFont="1" applyFill="1" applyBorder="1" applyAlignment="1"/>
    <xf numFmtId="4" fontId="1" fillId="2" borderId="0" xfId="0" applyNumberFormat="1" applyFont="1" applyFill="1" applyBorder="1" applyAlignment="1"/>
    <xf numFmtId="4" fontId="2" fillId="2" borderId="0" xfId="0" applyNumberFormat="1" applyFont="1" applyFill="1" applyBorder="1" applyAlignment="1">
      <alignment horizontal="right"/>
    </xf>
    <xf numFmtId="4" fontId="3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right" vertical="top" wrapText="1"/>
    </xf>
    <xf numFmtId="0" fontId="7" fillId="2" borderId="0" xfId="0" applyFont="1" applyFill="1" applyBorder="1" applyAlignment="1">
      <alignment horizontal="center"/>
    </xf>
    <xf numFmtId="4" fontId="7" fillId="2" borderId="0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 vertical="top" wrapText="1"/>
    </xf>
    <xf numFmtId="4" fontId="2" fillId="2" borderId="0" xfId="0" applyNumberFormat="1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/>
    <xf numFmtId="2" fontId="1" fillId="2" borderId="0" xfId="0" applyNumberFormat="1" applyFont="1" applyFill="1" applyBorder="1"/>
    <xf numFmtId="0" fontId="2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4" fontId="5" fillId="2" borderId="6" xfId="0" applyNumberFormat="1" applyFont="1" applyFill="1" applyBorder="1" applyAlignment="1">
      <alignment horizontal="center"/>
    </xf>
    <xf numFmtId="4" fontId="4" fillId="2" borderId="6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4" fontId="4" fillId="2" borderId="0" xfId="0" applyNumberFormat="1" applyFont="1" applyFill="1" applyBorder="1" applyAlignment="1">
      <alignment horizontal="center"/>
    </xf>
    <xf numFmtId="4" fontId="1" fillId="2" borderId="8" xfId="0" applyNumberFormat="1" applyFont="1" applyFill="1" applyBorder="1" applyAlignment="1">
      <alignment horizontal="right"/>
    </xf>
    <xf numFmtId="4" fontId="2" fillId="2" borderId="6" xfId="0" applyNumberFormat="1" applyFont="1" applyFill="1" applyBorder="1" applyAlignment="1">
      <alignment horizontal="right"/>
    </xf>
    <xf numFmtId="0" fontId="0" fillId="2" borderId="0" xfId="0" applyFill="1" applyBorder="1" applyAlignment="1"/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/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/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/>
    <xf numFmtId="0" fontId="1" fillId="2" borderId="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top" wrapText="1"/>
    </xf>
    <xf numFmtId="43" fontId="1" fillId="2" borderId="1" xfId="0" applyNumberFormat="1" applyFont="1" applyFill="1" applyBorder="1" applyAlignment="1">
      <alignment horizontal="right" vertical="top" wrapText="1"/>
    </xf>
    <xf numFmtId="0" fontId="1" fillId="2" borderId="7" xfId="0" applyFont="1" applyFill="1" applyBorder="1" applyAlignment="1">
      <alignment horizontal="right" vertical="top" wrapText="1"/>
    </xf>
    <xf numFmtId="4" fontId="1" fillId="2" borderId="7" xfId="0" applyNumberFormat="1" applyFont="1" applyFill="1" applyBorder="1" applyAlignment="1">
      <alignment horizontal="right" vertical="top" wrapText="1"/>
    </xf>
    <xf numFmtId="4" fontId="2" fillId="2" borderId="7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vertical="top"/>
    </xf>
    <xf numFmtId="4" fontId="2" fillId="2" borderId="0" xfId="0" applyNumberFormat="1" applyFont="1" applyFill="1" applyBorder="1" applyAlignment="1"/>
    <xf numFmtId="4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vertical="center"/>
    </xf>
    <xf numFmtId="3" fontId="2" fillId="2" borderId="0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right" vertical="center" wrapText="1"/>
    </xf>
    <xf numFmtId="39" fontId="1" fillId="2" borderId="3" xfId="0" applyNumberFormat="1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horizontal="right" vertical="center" wrapText="1"/>
    </xf>
    <xf numFmtId="4" fontId="2" fillId="2" borderId="7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/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wrapText="1"/>
    </xf>
    <xf numFmtId="43" fontId="1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/>
    <xf numFmtId="164" fontId="2" fillId="2" borderId="1" xfId="0" applyNumberFormat="1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/>
    </xf>
    <xf numFmtId="4" fontId="1" fillId="2" borderId="7" xfId="0" applyNumberFormat="1" applyFont="1" applyFill="1" applyBorder="1" applyAlignment="1"/>
    <xf numFmtId="4" fontId="2" fillId="2" borderId="7" xfId="0" applyNumberFormat="1" applyFont="1" applyFill="1" applyBorder="1" applyAlignment="1">
      <alignment horizontal="right"/>
    </xf>
    <xf numFmtId="43" fontId="2" fillId="2" borderId="1" xfId="0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1" fillId="2" borderId="2" xfId="0" applyFont="1" applyFill="1" applyBorder="1" applyAlignment="1"/>
    <xf numFmtId="0" fontId="1" fillId="2" borderId="1" xfId="0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 vertical="top" wrapText="1"/>
    </xf>
    <xf numFmtId="39" fontId="1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3" fontId="1" fillId="2" borderId="1" xfId="0" applyNumberFormat="1" applyFont="1" applyFill="1" applyBorder="1" applyAlignment="1">
      <alignment vertical="center"/>
    </xf>
    <xf numFmtId="2" fontId="1" fillId="2" borderId="4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4" fontId="1" fillId="2" borderId="0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0" fillId="2" borderId="4" xfId="0" applyFill="1" applyBorder="1" applyAlignment="1"/>
    <xf numFmtId="0" fontId="0" fillId="2" borderId="2" xfId="0" applyFill="1" applyBorder="1" applyAlignment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2" fontId="5" fillId="2" borderId="3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4" xfId="0" applyFont="1" applyFill="1" applyBorder="1" applyAlignment="1">
      <alignment horizontal="left"/>
    </xf>
    <xf numFmtId="0" fontId="0" fillId="2" borderId="2" xfId="0" applyFont="1" applyFill="1" applyBorder="1" applyAlignment="1">
      <alignment horizontal="left"/>
    </xf>
    <xf numFmtId="2" fontId="1" fillId="2" borderId="3" xfId="0" applyNumberFormat="1" applyFon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0" fillId="2" borderId="0" xfId="0" applyFont="1" applyFill="1" applyAlignment="1">
      <alignment horizontal="center"/>
    </xf>
    <xf numFmtId="2" fontId="5" fillId="2" borderId="3" xfId="0" applyNumberFormat="1" applyFont="1" applyFill="1" applyBorder="1" applyAlignment="1">
      <alignment horizontal="center" wrapText="1"/>
    </xf>
    <xf numFmtId="2" fontId="5" fillId="2" borderId="4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/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wrapText="1"/>
    </xf>
    <xf numFmtId="3" fontId="1" fillId="2" borderId="3" xfId="0" applyNumberFormat="1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vertical="top" wrapText="1"/>
    </xf>
    <xf numFmtId="0" fontId="5" fillId="2" borderId="2" xfId="0" applyFont="1" applyFill="1" applyBorder="1" applyAlignment="1">
      <alignment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2" borderId="4" xfId="0" applyFont="1" applyFill="1" applyBorder="1" applyAlignment="1"/>
    <xf numFmtId="0" fontId="1" fillId="2" borderId="2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/>
    <xf numFmtId="0" fontId="2" fillId="2" borderId="2" xfId="0" applyFont="1" applyFill="1" applyBorder="1" applyAlignment="1"/>
    <xf numFmtId="4" fontId="5" fillId="2" borderId="3" xfId="0" applyNumberFormat="1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4" fontId="1" fillId="2" borderId="3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39" fontId="1" fillId="2" borderId="3" xfId="0" applyNumberFormat="1" applyFont="1" applyFill="1" applyBorder="1" applyAlignment="1">
      <alignment horizontal="center" vertical="center"/>
    </xf>
    <xf numFmtId="39" fontId="1" fillId="2" borderId="4" xfId="0" applyNumberFormat="1" applyFont="1" applyFill="1" applyBorder="1" applyAlignment="1">
      <alignment horizontal="center" vertical="center"/>
    </xf>
    <xf numFmtId="39" fontId="1" fillId="2" borderId="2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0" fillId="2" borderId="4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/>
    <xf numFmtId="4" fontId="2" fillId="2" borderId="4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10" fillId="2" borderId="0" xfId="0" applyFont="1" applyFill="1" applyAlignment="1"/>
    <xf numFmtId="4" fontId="1" fillId="2" borderId="1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/>
    </xf>
    <xf numFmtId="4" fontId="4" fillId="2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/>
    <xf numFmtId="4" fontId="2" fillId="2" borderId="4" xfId="0" applyNumberFormat="1" applyFont="1" applyFill="1" applyBorder="1" applyAlignment="1"/>
    <xf numFmtId="4" fontId="2" fillId="2" borderId="2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5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0" fillId="2" borderId="0" xfId="0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43" fontId="4" fillId="2" borderId="1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wrapText="1"/>
    </xf>
    <xf numFmtId="2" fontId="1" fillId="2" borderId="2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0" fillId="2" borderId="4" xfId="0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/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3" fontId="1" fillId="2" borderId="1" xfId="0" applyNumberFormat="1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3"/>
  <sheetViews>
    <sheetView tabSelected="1" view="pageBreakPreview" zoomScale="75" zoomScaleNormal="75" zoomScaleSheetLayoutView="75" workbookViewId="0">
      <selection activeCell="A6" sqref="A6"/>
    </sheetView>
  </sheetViews>
  <sheetFormatPr defaultRowHeight="15" x14ac:dyDescent="0.25"/>
  <cols>
    <col min="1" max="1" width="17.5703125" style="1" customWidth="1"/>
    <col min="2" max="4" width="19.28515625" style="1" customWidth="1"/>
    <col min="5" max="5" width="3.7109375" style="1" customWidth="1"/>
    <col min="6" max="6" width="19.28515625" style="1" customWidth="1"/>
    <col min="7" max="7" width="3.28515625" style="1" customWidth="1"/>
    <col min="8" max="8" width="10.28515625" style="1" customWidth="1"/>
    <col min="9" max="9" width="20" style="1" customWidth="1"/>
    <col min="10" max="10" width="18.42578125" style="4" customWidth="1"/>
    <col min="11" max="16384" width="9.140625" style="1"/>
  </cols>
  <sheetData>
    <row r="1" spans="1:10" ht="15" customHeight="1" x14ac:dyDescent="0.25">
      <c r="F1" s="379" t="s">
        <v>71</v>
      </c>
      <c r="G1" s="379"/>
      <c r="H1" s="379"/>
      <c r="I1" s="379"/>
      <c r="J1" s="379"/>
    </row>
    <row r="2" spans="1:10" ht="33" customHeight="1" x14ac:dyDescent="0.25">
      <c r="A2" s="17"/>
      <c r="B2" s="17"/>
      <c r="C2" s="17"/>
      <c r="D2" s="17"/>
      <c r="E2" s="17"/>
      <c r="F2" s="394" t="s">
        <v>360</v>
      </c>
      <c r="G2" s="394"/>
      <c r="H2" s="394"/>
      <c r="I2" s="394"/>
      <c r="J2" s="394"/>
    </row>
    <row r="3" spans="1:10" x14ac:dyDescent="0.25">
      <c r="A3" s="17"/>
      <c r="B3" s="17"/>
      <c r="C3" s="17"/>
      <c r="D3" s="17"/>
      <c r="E3" s="17"/>
      <c r="F3" s="17"/>
      <c r="G3" s="15"/>
      <c r="H3" s="142"/>
      <c r="I3" s="15"/>
      <c r="J3" s="18"/>
    </row>
    <row r="4" spans="1:10" ht="18.75" customHeight="1" x14ac:dyDescent="0.25">
      <c r="A4" s="331" t="s">
        <v>340</v>
      </c>
      <c r="B4" s="331"/>
      <c r="C4" s="331"/>
      <c r="D4" s="331"/>
      <c r="E4" s="331"/>
      <c r="F4" s="325"/>
      <c r="G4" s="325"/>
      <c r="H4" s="325"/>
      <c r="I4" s="325"/>
      <c r="J4" s="325"/>
    </row>
    <row r="5" spans="1:10" ht="27" customHeight="1" x14ac:dyDescent="0.25">
      <c r="A5" s="331"/>
      <c r="B5" s="331"/>
      <c r="C5" s="331"/>
      <c r="D5" s="331"/>
      <c r="E5" s="331"/>
      <c r="F5" s="325"/>
      <c r="G5" s="325"/>
      <c r="H5" s="325"/>
      <c r="I5" s="325"/>
      <c r="J5" s="325"/>
    </row>
    <row r="6" spans="1:10" ht="15" customHeight="1" x14ac:dyDescent="0.3">
      <c r="A6" s="19"/>
      <c r="B6" s="19"/>
      <c r="C6" s="332" t="s">
        <v>72</v>
      </c>
      <c r="D6" s="332"/>
      <c r="E6" s="332"/>
      <c r="F6" s="332"/>
      <c r="G6" s="332"/>
      <c r="H6" s="332"/>
      <c r="I6" s="332"/>
      <c r="J6" s="20"/>
    </row>
    <row r="7" spans="1:10" ht="18.75" x14ac:dyDescent="0.3">
      <c r="A7" s="297" t="s">
        <v>0</v>
      </c>
      <c r="B7" s="333"/>
      <c r="C7" s="333"/>
      <c r="D7" s="333"/>
      <c r="E7" s="333"/>
      <c r="F7" s="333"/>
      <c r="G7" s="333"/>
      <c r="H7" s="333"/>
      <c r="I7" s="333"/>
      <c r="J7" s="333"/>
    </row>
    <row r="8" spans="1:10" x14ac:dyDescent="0.25">
      <c r="A8" s="243" t="s">
        <v>73</v>
      </c>
      <c r="B8" s="243"/>
      <c r="C8" s="243"/>
      <c r="D8" s="243"/>
      <c r="E8" s="325"/>
      <c r="F8" s="325"/>
      <c r="G8" s="325"/>
      <c r="H8" s="325"/>
      <c r="I8" s="325"/>
      <c r="J8" s="325"/>
    </row>
    <row r="9" spans="1:10" ht="15" customHeight="1" x14ac:dyDescent="0.25">
      <c r="A9" s="326" t="s">
        <v>1</v>
      </c>
      <c r="B9" s="326"/>
      <c r="C9" s="326"/>
      <c r="D9" s="326"/>
      <c r="E9" s="325"/>
      <c r="F9" s="325"/>
      <c r="G9" s="325"/>
      <c r="H9" s="325"/>
      <c r="I9" s="325"/>
      <c r="J9" s="325"/>
    </row>
    <row r="10" spans="1:10" ht="77.25" customHeight="1" x14ac:dyDescent="0.25">
      <c r="A10" s="98" t="s">
        <v>2</v>
      </c>
      <c r="B10" s="217" t="s">
        <v>3</v>
      </c>
      <c r="C10" s="328"/>
      <c r="D10" s="216" t="s">
        <v>198</v>
      </c>
      <c r="E10" s="216"/>
      <c r="F10" s="328"/>
      <c r="G10" s="201" t="s">
        <v>199</v>
      </c>
      <c r="H10" s="202"/>
      <c r="I10" s="203"/>
      <c r="J10" s="9" t="s">
        <v>4</v>
      </c>
    </row>
    <row r="11" spans="1:10" x14ac:dyDescent="0.25">
      <c r="A11" s="6" t="s">
        <v>5</v>
      </c>
      <c r="B11" s="286" t="s">
        <v>194</v>
      </c>
      <c r="C11" s="286"/>
      <c r="D11" s="330">
        <v>2</v>
      </c>
      <c r="E11" s="330"/>
      <c r="F11" s="274"/>
      <c r="G11" s="229">
        <v>4000</v>
      </c>
      <c r="H11" s="230"/>
      <c r="I11" s="231"/>
      <c r="J11" s="7">
        <f>G11*D11*12</f>
        <v>96000</v>
      </c>
    </row>
    <row r="12" spans="1:10" ht="12.75" customHeight="1" x14ac:dyDescent="0.25">
      <c r="A12" s="320" t="s">
        <v>10</v>
      </c>
      <c r="B12" s="279"/>
      <c r="C12" s="280"/>
      <c r="D12" s="302"/>
      <c r="E12" s="302"/>
      <c r="F12" s="302"/>
      <c r="G12" s="278"/>
      <c r="H12" s="321"/>
      <c r="I12" s="322"/>
      <c r="J12" s="8">
        <f>SUM(J11:J11)</f>
        <v>96000</v>
      </c>
    </row>
    <row r="13" spans="1:10" x14ac:dyDescent="0.25">
      <c r="A13" s="243" t="s">
        <v>6</v>
      </c>
      <c r="B13" s="243"/>
      <c r="C13" s="243"/>
      <c r="D13" s="243"/>
      <c r="E13" s="325"/>
      <c r="F13" s="325"/>
      <c r="G13" s="325"/>
      <c r="H13" s="325"/>
      <c r="I13" s="325"/>
      <c r="J13" s="325"/>
    </row>
    <row r="14" spans="1:10" x14ac:dyDescent="0.25">
      <c r="A14" s="326" t="s">
        <v>1</v>
      </c>
      <c r="B14" s="326"/>
      <c r="C14" s="326"/>
      <c r="D14" s="326"/>
      <c r="E14" s="325"/>
      <c r="F14" s="325"/>
      <c r="G14" s="325"/>
      <c r="H14" s="325"/>
      <c r="I14" s="325"/>
      <c r="J14" s="325"/>
    </row>
    <row r="15" spans="1:10" x14ac:dyDescent="0.25">
      <c r="A15" s="327" t="s">
        <v>7</v>
      </c>
      <c r="B15" s="304"/>
      <c r="C15" s="304"/>
      <c r="D15" s="304"/>
      <c r="E15" s="304"/>
      <c r="F15" s="304"/>
      <c r="G15" s="304"/>
      <c r="H15" s="304"/>
      <c r="I15" s="304"/>
      <c r="J15" s="304"/>
    </row>
    <row r="16" spans="1:10" ht="61.5" customHeight="1" x14ac:dyDescent="0.25">
      <c r="A16" s="98" t="s">
        <v>2</v>
      </c>
      <c r="B16" s="217" t="s">
        <v>3</v>
      </c>
      <c r="C16" s="217"/>
      <c r="D16" s="201" t="s">
        <v>193</v>
      </c>
      <c r="E16" s="203"/>
      <c r="F16" s="201" t="s">
        <v>318</v>
      </c>
      <c r="G16" s="202"/>
      <c r="H16" s="203"/>
      <c r="I16" s="98" t="s">
        <v>8</v>
      </c>
      <c r="J16" s="9" t="s">
        <v>4</v>
      </c>
    </row>
    <row r="17" spans="1:10" ht="29.25" customHeight="1" x14ac:dyDescent="0.25">
      <c r="A17" s="104" t="s">
        <v>5</v>
      </c>
      <c r="B17" s="329" t="s">
        <v>9</v>
      </c>
      <c r="C17" s="286"/>
      <c r="D17" s="275">
        <v>2</v>
      </c>
      <c r="E17" s="277"/>
      <c r="F17" s="275">
        <v>400</v>
      </c>
      <c r="G17" s="276"/>
      <c r="H17" s="277"/>
      <c r="I17" s="16">
        <v>5</v>
      </c>
      <c r="J17" s="57">
        <f>D17*F17*I17*12</f>
        <v>48000</v>
      </c>
    </row>
    <row r="18" spans="1:10" ht="18.75" customHeight="1" x14ac:dyDescent="0.25">
      <c r="A18" s="10" t="s">
        <v>5</v>
      </c>
      <c r="B18" s="207" t="s">
        <v>225</v>
      </c>
      <c r="C18" s="209"/>
      <c r="D18" s="275">
        <v>2</v>
      </c>
      <c r="E18" s="277"/>
      <c r="F18" s="204">
        <v>30</v>
      </c>
      <c r="G18" s="205"/>
      <c r="H18" s="206"/>
      <c r="I18" s="95">
        <v>20</v>
      </c>
      <c r="J18" s="7">
        <f>I18*F18*D18*12</f>
        <v>14400</v>
      </c>
    </row>
    <row r="19" spans="1:10" x14ac:dyDescent="0.25">
      <c r="A19" s="320" t="s">
        <v>10</v>
      </c>
      <c r="B19" s="279"/>
      <c r="C19" s="280"/>
      <c r="D19" s="261"/>
      <c r="E19" s="263"/>
      <c r="F19" s="261"/>
      <c r="G19" s="262"/>
      <c r="H19" s="134"/>
      <c r="I19" s="97"/>
      <c r="J19" s="8">
        <f>SUM(J17:J18)</f>
        <v>62400</v>
      </c>
    </row>
    <row r="20" spans="1:10" x14ac:dyDescent="0.25">
      <c r="A20" s="21"/>
      <c r="B20" s="21"/>
      <c r="C20" s="21"/>
      <c r="D20" s="26"/>
      <c r="E20" s="26"/>
      <c r="F20" s="26"/>
      <c r="G20" s="26"/>
      <c r="H20" s="26"/>
      <c r="I20" s="27"/>
      <c r="J20" s="24"/>
    </row>
    <row r="21" spans="1:10" x14ac:dyDescent="0.25">
      <c r="A21" s="243" t="s">
        <v>316</v>
      </c>
      <c r="B21" s="243"/>
      <c r="C21" s="243"/>
      <c r="D21" s="243"/>
      <c r="E21" s="325"/>
      <c r="F21" s="325"/>
      <c r="G21" s="325"/>
      <c r="H21" s="325"/>
      <c r="I21" s="325"/>
      <c r="J21" s="325"/>
    </row>
    <row r="22" spans="1:10" ht="105" customHeight="1" x14ac:dyDescent="0.25">
      <c r="A22" s="155" t="s">
        <v>2</v>
      </c>
      <c r="B22" s="217" t="s">
        <v>3</v>
      </c>
      <c r="C22" s="217"/>
      <c r="D22" s="201" t="s">
        <v>320</v>
      </c>
      <c r="E22" s="203"/>
      <c r="F22" s="201" t="s">
        <v>321</v>
      </c>
      <c r="G22" s="202"/>
      <c r="H22" s="203"/>
      <c r="I22" s="155" t="s">
        <v>322</v>
      </c>
      <c r="J22" s="9" t="s">
        <v>4</v>
      </c>
    </row>
    <row r="23" spans="1:10" ht="27.75" customHeight="1" x14ac:dyDescent="0.25">
      <c r="A23" s="159" t="s">
        <v>317</v>
      </c>
      <c r="B23" s="329" t="s">
        <v>319</v>
      </c>
      <c r="C23" s="286"/>
      <c r="D23" s="275">
        <v>1</v>
      </c>
      <c r="E23" s="277"/>
      <c r="F23" s="275">
        <v>700</v>
      </c>
      <c r="G23" s="276"/>
      <c r="H23" s="277"/>
      <c r="I23" s="158">
        <v>12</v>
      </c>
      <c r="J23" s="57">
        <f>D23*F23*I23</f>
        <v>8400</v>
      </c>
    </row>
    <row r="24" spans="1:10" x14ac:dyDescent="0.25">
      <c r="A24" s="320" t="s">
        <v>10</v>
      </c>
      <c r="B24" s="279"/>
      <c r="C24" s="280"/>
      <c r="D24" s="261"/>
      <c r="E24" s="263"/>
      <c r="F24" s="261"/>
      <c r="G24" s="262"/>
      <c r="H24" s="153"/>
      <c r="I24" s="157"/>
      <c r="J24" s="8">
        <f>SUM(J23:J23)</f>
        <v>8400</v>
      </c>
    </row>
    <row r="25" spans="1:10" x14ac:dyDescent="0.25">
      <c r="A25" s="327" t="s">
        <v>11</v>
      </c>
      <c r="B25" s="327"/>
      <c r="C25" s="327"/>
      <c r="D25" s="327"/>
      <c r="E25" s="304"/>
      <c r="F25" s="304"/>
      <c r="G25" s="304"/>
      <c r="H25" s="304"/>
      <c r="I25" s="304"/>
      <c r="J25" s="304"/>
    </row>
    <row r="26" spans="1:10" x14ac:dyDescent="0.25">
      <c r="A26" s="326" t="s">
        <v>1</v>
      </c>
      <c r="B26" s="326"/>
      <c r="C26" s="326"/>
      <c r="D26" s="326"/>
      <c r="E26" s="325"/>
      <c r="F26" s="325"/>
      <c r="G26" s="325"/>
      <c r="H26" s="325"/>
      <c r="I26" s="325"/>
      <c r="J26" s="325"/>
    </row>
    <row r="27" spans="1:10" ht="29.25" customHeight="1" x14ac:dyDescent="0.25">
      <c r="A27" s="216" t="s">
        <v>12</v>
      </c>
      <c r="B27" s="328"/>
      <c r="C27" s="328"/>
      <c r="D27" s="216" t="s">
        <v>13</v>
      </c>
      <c r="E27" s="328"/>
      <c r="F27" s="328"/>
      <c r="G27" s="201" t="s">
        <v>14</v>
      </c>
      <c r="H27" s="202"/>
      <c r="I27" s="203"/>
      <c r="J27" s="9" t="s">
        <v>4</v>
      </c>
    </row>
    <row r="28" spans="1:10" x14ac:dyDescent="0.25">
      <c r="A28" s="286" t="s">
        <v>200</v>
      </c>
      <c r="B28" s="286"/>
      <c r="C28" s="286"/>
      <c r="D28" s="274">
        <v>1</v>
      </c>
      <c r="E28" s="274"/>
      <c r="F28" s="274"/>
      <c r="G28" s="213">
        <v>3000</v>
      </c>
      <c r="H28" s="214"/>
      <c r="I28" s="215"/>
      <c r="J28" s="11">
        <f>G28*12</f>
        <v>36000</v>
      </c>
    </row>
    <row r="29" spans="1:10" ht="16.5" customHeight="1" x14ac:dyDescent="0.25">
      <c r="A29" s="320" t="s">
        <v>10</v>
      </c>
      <c r="B29" s="279"/>
      <c r="C29" s="280"/>
      <c r="D29" s="274"/>
      <c r="E29" s="274"/>
      <c r="F29" s="274"/>
      <c r="G29" s="278"/>
      <c r="H29" s="321"/>
      <c r="I29" s="322"/>
      <c r="J29" s="8">
        <f>SUM(J28:J28)</f>
        <v>36000</v>
      </c>
    </row>
    <row r="30" spans="1:10" ht="9" customHeight="1" x14ac:dyDescent="0.25">
      <c r="A30" s="21"/>
      <c r="B30" s="21"/>
      <c r="C30" s="21"/>
      <c r="D30" s="22"/>
      <c r="E30" s="22"/>
      <c r="F30" s="22"/>
      <c r="G30" s="23"/>
      <c r="H30" s="23"/>
      <c r="I30" s="23"/>
      <c r="J30" s="24"/>
    </row>
    <row r="31" spans="1:10" ht="18.75" x14ac:dyDescent="0.3">
      <c r="A31" s="21"/>
      <c r="B31" s="21"/>
      <c r="C31" s="21"/>
      <c r="D31" s="116"/>
      <c r="E31" s="116" t="s">
        <v>15</v>
      </c>
      <c r="F31" s="116"/>
      <c r="G31" s="25"/>
      <c r="H31" s="25"/>
      <c r="I31" s="105"/>
      <c r="J31" s="24"/>
    </row>
    <row r="32" spans="1:10" ht="15" customHeight="1" x14ac:dyDescent="0.25">
      <c r="A32" s="243" t="s">
        <v>160</v>
      </c>
      <c r="B32" s="243"/>
      <c r="C32" s="243"/>
      <c r="D32" s="243"/>
      <c r="E32" s="304"/>
      <c r="F32" s="304"/>
      <c r="G32" s="304"/>
      <c r="H32" s="304"/>
      <c r="I32" s="304"/>
      <c r="J32" s="304"/>
    </row>
    <row r="33" spans="1:10" ht="48" customHeight="1" x14ac:dyDescent="0.25">
      <c r="A33" s="216" t="s">
        <v>159</v>
      </c>
      <c r="B33" s="217"/>
      <c r="C33" s="216" t="s">
        <v>167</v>
      </c>
      <c r="D33" s="217"/>
      <c r="E33" s="217"/>
      <c r="F33" s="216" t="s">
        <v>168</v>
      </c>
      <c r="G33" s="217"/>
      <c r="H33" s="217"/>
      <c r="I33" s="217"/>
      <c r="J33" s="9" t="s">
        <v>4</v>
      </c>
    </row>
    <row r="34" spans="1:10" ht="44.25" customHeight="1" x14ac:dyDescent="0.25">
      <c r="A34" s="323" t="s">
        <v>201</v>
      </c>
      <c r="B34" s="324"/>
      <c r="C34" s="201">
        <v>8</v>
      </c>
      <c r="D34" s="202"/>
      <c r="E34" s="203"/>
      <c r="F34" s="334">
        <v>25000</v>
      </c>
      <c r="G34" s="334"/>
      <c r="H34" s="334"/>
      <c r="I34" s="334"/>
      <c r="J34" s="86">
        <f>F34*C34</f>
        <v>200000</v>
      </c>
    </row>
    <row r="35" spans="1:10" x14ac:dyDescent="0.25">
      <c r="A35" s="271" t="s">
        <v>10</v>
      </c>
      <c r="B35" s="271"/>
      <c r="C35" s="302">
        <v>8</v>
      </c>
      <c r="D35" s="302"/>
      <c r="E35" s="302"/>
      <c r="F35" s="303">
        <f>SUM(F34)</f>
        <v>25000</v>
      </c>
      <c r="G35" s="303"/>
      <c r="H35" s="303"/>
      <c r="I35" s="303"/>
      <c r="J35" s="120">
        <f>SUM(J34:J34)</f>
        <v>200000</v>
      </c>
    </row>
    <row r="36" spans="1:10" x14ac:dyDescent="0.25">
      <c r="A36" s="21"/>
      <c r="B36" s="21"/>
      <c r="C36" s="26"/>
      <c r="D36" s="26"/>
      <c r="E36" s="26"/>
      <c r="F36" s="27"/>
      <c r="G36" s="27"/>
      <c r="H36" s="27"/>
      <c r="I36" s="27"/>
      <c r="J36" s="28"/>
    </row>
    <row r="37" spans="1:10" ht="9" customHeight="1" x14ac:dyDescent="0.3">
      <c r="A37" s="21"/>
      <c r="B37" s="21"/>
      <c r="C37" s="29"/>
      <c r="D37" s="29"/>
      <c r="E37" s="29"/>
      <c r="F37" s="30"/>
      <c r="G37" s="27"/>
      <c r="H37" s="27"/>
      <c r="I37" s="27"/>
      <c r="J37" s="28"/>
    </row>
    <row r="38" spans="1:10" x14ac:dyDescent="0.25">
      <c r="A38" s="243" t="s">
        <v>161</v>
      </c>
      <c r="B38" s="243"/>
      <c r="C38" s="243"/>
      <c r="D38" s="243"/>
      <c r="E38" s="304"/>
      <c r="F38" s="304"/>
      <c r="G38" s="304"/>
      <c r="H38" s="304"/>
      <c r="I38" s="304"/>
      <c r="J38" s="304"/>
    </row>
    <row r="39" spans="1:10" ht="45" customHeight="1" x14ac:dyDescent="0.25">
      <c r="A39" s="216" t="s">
        <v>174</v>
      </c>
      <c r="B39" s="217"/>
      <c r="C39" s="216" t="s">
        <v>163</v>
      </c>
      <c r="D39" s="217"/>
      <c r="E39" s="217"/>
      <c r="F39" s="216" t="s">
        <v>169</v>
      </c>
      <c r="G39" s="217"/>
      <c r="H39" s="217"/>
      <c r="I39" s="217"/>
      <c r="J39" s="9" t="s">
        <v>4</v>
      </c>
    </row>
    <row r="40" spans="1:10" ht="29.25" customHeight="1" x14ac:dyDescent="0.25">
      <c r="A40" s="323" t="s">
        <v>162</v>
      </c>
      <c r="B40" s="324"/>
      <c r="C40" s="201">
        <v>1</v>
      </c>
      <c r="D40" s="202"/>
      <c r="E40" s="203"/>
      <c r="F40" s="293">
        <v>15000</v>
      </c>
      <c r="G40" s="294"/>
      <c r="H40" s="294"/>
      <c r="I40" s="295"/>
      <c r="J40" s="121">
        <f>F40*C40</f>
        <v>15000</v>
      </c>
    </row>
    <row r="41" spans="1:10" ht="18" customHeight="1" x14ac:dyDescent="0.25">
      <c r="A41" s="316" t="s">
        <v>164</v>
      </c>
      <c r="B41" s="317"/>
      <c r="C41" s="201">
        <v>1</v>
      </c>
      <c r="D41" s="202"/>
      <c r="E41" s="203"/>
      <c r="F41" s="293">
        <v>15000</v>
      </c>
      <c r="G41" s="294"/>
      <c r="H41" s="294"/>
      <c r="I41" s="295"/>
      <c r="J41" s="121">
        <f>F41*C41</f>
        <v>15000</v>
      </c>
    </row>
    <row r="42" spans="1:10" ht="28.5" customHeight="1" x14ac:dyDescent="0.25">
      <c r="A42" s="300" t="s">
        <v>165</v>
      </c>
      <c r="B42" s="301"/>
      <c r="C42" s="201">
        <v>8</v>
      </c>
      <c r="D42" s="202"/>
      <c r="E42" s="203"/>
      <c r="F42" s="293">
        <v>2000</v>
      </c>
      <c r="G42" s="294"/>
      <c r="H42" s="294"/>
      <c r="I42" s="295"/>
      <c r="J42" s="121">
        <f>F42*C42</f>
        <v>16000</v>
      </c>
    </row>
    <row r="43" spans="1:10" ht="30" customHeight="1" x14ac:dyDescent="0.25">
      <c r="A43" s="300" t="s">
        <v>166</v>
      </c>
      <c r="B43" s="301"/>
      <c r="C43" s="201">
        <v>8</v>
      </c>
      <c r="D43" s="202"/>
      <c r="E43" s="203"/>
      <c r="F43" s="293">
        <v>2000</v>
      </c>
      <c r="G43" s="294"/>
      <c r="H43" s="294"/>
      <c r="I43" s="295"/>
      <c r="J43" s="121">
        <f>F43*C43</f>
        <v>16000</v>
      </c>
    </row>
    <row r="44" spans="1:10" x14ac:dyDescent="0.25">
      <c r="A44" s="271" t="s">
        <v>10</v>
      </c>
      <c r="B44" s="271"/>
      <c r="C44" s="302"/>
      <c r="D44" s="302"/>
      <c r="E44" s="302"/>
      <c r="F44" s="303"/>
      <c r="G44" s="303"/>
      <c r="H44" s="303"/>
      <c r="I44" s="303"/>
      <c r="J44" s="120">
        <f>SUM(J40:J43)</f>
        <v>62000</v>
      </c>
    </row>
    <row r="45" spans="1:10" x14ac:dyDescent="0.25">
      <c r="A45" s="21"/>
      <c r="B45" s="21"/>
      <c r="C45" s="26"/>
      <c r="D45" s="26"/>
      <c r="E45" s="26"/>
      <c r="F45" s="27"/>
      <c r="G45" s="27"/>
      <c r="H45" s="27"/>
      <c r="I45" s="27"/>
      <c r="J45" s="28"/>
    </row>
    <row r="46" spans="1:10" ht="15" customHeight="1" x14ac:dyDescent="0.25">
      <c r="A46" s="243" t="s">
        <v>170</v>
      </c>
      <c r="B46" s="243"/>
      <c r="C46" s="243"/>
      <c r="D46" s="243"/>
      <c r="E46" s="304"/>
      <c r="F46" s="304"/>
      <c r="G46" s="304"/>
      <c r="H46" s="304"/>
      <c r="I46" s="304"/>
      <c r="J46" s="304"/>
    </row>
    <row r="47" spans="1:10" ht="45" customHeight="1" x14ac:dyDescent="0.25">
      <c r="A47" s="216" t="s">
        <v>175</v>
      </c>
      <c r="B47" s="217"/>
      <c r="C47" s="216" t="s">
        <v>171</v>
      </c>
      <c r="D47" s="217"/>
      <c r="E47" s="217"/>
      <c r="F47" s="216" t="s">
        <v>172</v>
      </c>
      <c r="G47" s="217"/>
      <c r="H47" s="217"/>
      <c r="I47" s="217"/>
      <c r="J47" s="9" t="s">
        <v>4</v>
      </c>
    </row>
    <row r="48" spans="1:10" ht="27.75" customHeight="1" x14ac:dyDescent="0.25">
      <c r="A48" s="323" t="s">
        <v>173</v>
      </c>
      <c r="B48" s="324"/>
      <c r="C48" s="201">
        <v>1</v>
      </c>
      <c r="D48" s="202"/>
      <c r="E48" s="203"/>
      <c r="F48" s="293">
        <v>15000</v>
      </c>
      <c r="G48" s="294"/>
      <c r="H48" s="294"/>
      <c r="I48" s="295"/>
      <c r="J48" s="86">
        <f>F48*C48</f>
        <v>15000</v>
      </c>
    </row>
    <row r="49" spans="1:10" ht="32.25" customHeight="1" x14ac:dyDescent="0.25">
      <c r="A49" s="300" t="s">
        <v>176</v>
      </c>
      <c r="B49" s="301"/>
      <c r="C49" s="201">
        <v>2</v>
      </c>
      <c r="D49" s="202"/>
      <c r="E49" s="203"/>
      <c r="F49" s="293">
        <v>15000</v>
      </c>
      <c r="G49" s="294"/>
      <c r="H49" s="294"/>
      <c r="I49" s="295"/>
      <c r="J49" s="86">
        <f>F49*C49</f>
        <v>30000</v>
      </c>
    </row>
    <row r="50" spans="1:10" x14ac:dyDescent="0.25">
      <c r="A50" s="271" t="s">
        <v>10</v>
      </c>
      <c r="B50" s="271"/>
      <c r="C50" s="302"/>
      <c r="D50" s="302"/>
      <c r="E50" s="302"/>
      <c r="F50" s="338"/>
      <c r="G50" s="338"/>
      <c r="H50" s="338"/>
      <c r="I50" s="338"/>
      <c r="J50" s="120">
        <f>SUM(J48:J49)</f>
        <v>45000</v>
      </c>
    </row>
    <row r="51" spans="1:10" ht="15" customHeight="1" x14ac:dyDescent="0.3">
      <c r="A51" s="297"/>
      <c r="B51" s="297"/>
      <c r="C51" s="297"/>
      <c r="D51" s="297"/>
      <c r="E51" s="297"/>
      <c r="F51" s="297"/>
      <c r="G51" s="297"/>
      <c r="H51" s="297"/>
      <c r="I51" s="297"/>
      <c r="J51" s="297"/>
    </row>
    <row r="52" spans="1:10" ht="36" customHeight="1" x14ac:dyDescent="0.25">
      <c r="A52" s="296" t="s">
        <v>177</v>
      </c>
      <c r="B52" s="296"/>
      <c r="C52" s="296"/>
      <c r="D52" s="296"/>
      <c r="E52" s="296"/>
      <c r="F52" s="296"/>
      <c r="G52" s="296"/>
      <c r="H52" s="296"/>
      <c r="I52" s="296"/>
      <c r="J52" s="296"/>
    </row>
    <row r="53" spans="1:10" ht="62.25" customHeight="1" x14ac:dyDescent="0.25">
      <c r="A53" s="201" t="s">
        <v>179</v>
      </c>
      <c r="B53" s="203"/>
      <c r="C53" s="201" t="s">
        <v>178</v>
      </c>
      <c r="D53" s="202"/>
      <c r="E53" s="203"/>
      <c r="F53" s="201" t="s">
        <v>16</v>
      </c>
      <c r="G53" s="202"/>
      <c r="H53" s="202"/>
      <c r="I53" s="203"/>
      <c r="J53" s="9" t="s">
        <v>4</v>
      </c>
    </row>
    <row r="54" spans="1:10" ht="32.25" customHeight="1" x14ac:dyDescent="0.25">
      <c r="A54" s="252" t="s">
        <v>180</v>
      </c>
      <c r="B54" s="253"/>
      <c r="C54" s="204">
        <v>2</v>
      </c>
      <c r="D54" s="205"/>
      <c r="E54" s="206"/>
      <c r="F54" s="229">
        <v>15000</v>
      </c>
      <c r="G54" s="230"/>
      <c r="H54" s="230"/>
      <c r="I54" s="231"/>
      <c r="J54" s="7">
        <f>F54*C54</f>
        <v>30000</v>
      </c>
    </row>
    <row r="55" spans="1:10" ht="32.25" customHeight="1" x14ac:dyDescent="0.25">
      <c r="A55" s="252" t="s">
        <v>189</v>
      </c>
      <c r="B55" s="253"/>
      <c r="C55" s="204">
        <v>1</v>
      </c>
      <c r="D55" s="205"/>
      <c r="E55" s="206"/>
      <c r="F55" s="229">
        <v>15000</v>
      </c>
      <c r="G55" s="230"/>
      <c r="H55" s="230"/>
      <c r="I55" s="231"/>
      <c r="J55" s="7">
        <f>F55*C55</f>
        <v>15000</v>
      </c>
    </row>
    <row r="56" spans="1:10" x14ac:dyDescent="0.25">
      <c r="A56" s="252" t="s">
        <v>181</v>
      </c>
      <c r="B56" s="253"/>
      <c r="C56" s="204">
        <v>1</v>
      </c>
      <c r="D56" s="205"/>
      <c r="E56" s="206"/>
      <c r="F56" s="229">
        <v>15000</v>
      </c>
      <c r="G56" s="230"/>
      <c r="H56" s="230"/>
      <c r="I56" s="231"/>
      <c r="J56" s="7">
        <f>C56*F56</f>
        <v>15000</v>
      </c>
    </row>
    <row r="57" spans="1:10" s="3" customFormat="1" ht="17.25" customHeight="1" x14ac:dyDescent="0.25">
      <c r="A57" s="320" t="s">
        <v>10</v>
      </c>
      <c r="B57" s="280"/>
      <c r="C57" s="261"/>
      <c r="D57" s="262"/>
      <c r="E57" s="263"/>
      <c r="F57" s="278"/>
      <c r="G57" s="321"/>
      <c r="H57" s="321"/>
      <c r="I57" s="322"/>
      <c r="J57" s="31">
        <f>SUM(J54:J56)</f>
        <v>60000</v>
      </c>
    </row>
    <row r="58" spans="1:10" s="3" customFormat="1" ht="11.25" customHeight="1" x14ac:dyDescent="0.25">
      <c r="A58" s="21"/>
      <c r="B58" s="21"/>
      <c r="C58" s="26"/>
      <c r="D58" s="26"/>
      <c r="E58" s="26"/>
      <c r="F58" s="27"/>
      <c r="G58" s="27"/>
      <c r="H58" s="27"/>
      <c r="I58" s="27"/>
      <c r="J58" s="32"/>
    </row>
    <row r="59" spans="1:10" s="3" customFormat="1" ht="17.25" customHeight="1" x14ac:dyDescent="0.25">
      <c r="A59" s="254" t="s">
        <v>17</v>
      </c>
      <c r="B59" s="254"/>
      <c r="C59" s="254"/>
      <c r="D59" s="254"/>
      <c r="E59" s="254"/>
      <c r="F59" s="254"/>
      <c r="G59" s="254"/>
      <c r="H59" s="254"/>
      <c r="I59" s="254"/>
      <c r="J59" s="254"/>
    </row>
    <row r="60" spans="1:10" s="3" customFormat="1" ht="17.25" customHeight="1" x14ac:dyDescent="0.25">
      <c r="A60" s="298" t="s">
        <v>305</v>
      </c>
      <c r="B60" s="299"/>
      <c r="C60" s="299"/>
      <c r="D60" s="299"/>
      <c r="E60" s="299"/>
      <c r="F60" s="299"/>
      <c r="G60" s="299"/>
      <c r="H60" s="299"/>
      <c r="I60" s="299"/>
      <c r="J60" s="299"/>
    </row>
    <row r="61" spans="1:10" s="3" customFormat="1" ht="88.5" customHeight="1" x14ac:dyDescent="0.25">
      <c r="A61" s="201" t="s">
        <v>306</v>
      </c>
      <c r="B61" s="202"/>
      <c r="C61" s="202"/>
      <c r="D61" s="203"/>
      <c r="E61" s="201" t="s">
        <v>19</v>
      </c>
      <c r="F61" s="202"/>
      <c r="G61" s="203"/>
      <c r="H61" s="132" t="s">
        <v>315</v>
      </c>
      <c r="I61" s="98" t="s">
        <v>313</v>
      </c>
      <c r="J61" s="98" t="s">
        <v>4</v>
      </c>
    </row>
    <row r="62" spans="1:10" s="3" customFormat="1" ht="17.25" customHeight="1" x14ac:dyDescent="0.25">
      <c r="A62" s="221" t="s">
        <v>202</v>
      </c>
      <c r="B62" s="286"/>
      <c r="C62" s="286"/>
      <c r="D62" s="286"/>
      <c r="E62" s="213">
        <v>120000</v>
      </c>
      <c r="F62" s="214"/>
      <c r="G62" s="215"/>
      <c r="H62" s="139">
        <v>1</v>
      </c>
      <c r="I62" s="95">
        <v>0</v>
      </c>
      <c r="J62" s="117">
        <f>E62*H62</f>
        <v>120000</v>
      </c>
    </row>
    <row r="63" spans="1:10" s="3" customFormat="1" ht="17.25" customHeight="1" x14ac:dyDescent="0.25">
      <c r="A63" s="232" t="s">
        <v>10</v>
      </c>
      <c r="B63" s="279"/>
      <c r="C63" s="279"/>
      <c r="D63" s="280"/>
      <c r="E63" s="278"/>
      <c r="F63" s="262"/>
      <c r="G63" s="263"/>
      <c r="H63" s="134"/>
      <c r="I63" s="100"/>
      <c r="J63" s="34">
        <f>J62</f>
        <v>120000</v>
      </c>
    </row>
    <row r="64" spans="1:10" ht="16.5" customHeight="1" x14ac:dyDescent="0.25">
      <c r="A64" s="33"/>
      <c r="B64" s="33"/>
      <c r="C64" s="26"/>
      <c r="D64" s="26"/>
      <c r="E64" s="26"/>
      <c r="F64" s="27"/>
      <c r="G64" s="27"/>
      <c r="H64" s="27"/>
      <c r="I64" s="27"/>
      <c r="J64" s="24"/>
    </row>
    <row r="65" spans="1:10" ht="21" customHeight="1" x14ac:dyDescent="0.25">
      <c r="A65" s="298" t="s">
        <v>18</v>
      </c>
      <c r="B65" s="299"/>
      <c r="C65" s="299"/>
      <c r="D65" s="299"/>
      <c r="E65" s="299"/>
      <c r="F65" s="299"/>
      <c r="G65" s="299"/>
      <c r="H65" s="299"/>
      <c r="I65" s="299"/>
      <c r="J65" s="299"/>
    </row>
    <row r="66" spans="1:10" ht="89.25" customHeight="1" x14ac:dyDescent="0.25">
      <c r="A66" s="201" t="s">
        <v>307</v>
      </c>
      <c r="B66" s="202"/>
      <c r="C66" s="202"/>
      <c r="D66" s="203"/>
      <c r="E66" s="201" t="s">
        <v>19</v>
      </c>
      <c r="F66" s="202"/>
      <c r="G66" s="203"/>
      <c r="H66" s="132" t="s">
        <v>74</v>
      </c>
      <c r="I66" s="98" t="s">
        <v>313</v>
      </c>
      <c r="J66" s="98" t="s">
        <v>4</v>
      </c>
    </row>
    <row r="67" spans="1:10" ht="31.5" customHeight="1" x14ac:dyDescent="0.25">
      <c r="A67" s="221" t="s">
        <v>323</v>
      </c>
      <c r="B67" s="286"/>
      <c r="C67" s="286"/>
      <c r="D67" s="286"/>
      <c r="E67" s="290">
        <v>100000</v>
      </c>
      <c r="F67" s="291"/>
      <c r="G67" s="292"/>
      <c r="H67" s="163"/>
      <c r="I67" s="152">
        <v>0</v>
      </c>
      <c r="J67" s="117">
        <f>SUM(E67:I67)</f>
        <v>100000</v>
      </c>
    </row>
    <row r="68" spans="1:10" ht="16.5" customHeight="1" x14ac:dyDescent="0.25">
      <c r="A68" s="221" t="s">
        <v>324</v>
      </c>
      <c r="B68" s="286"/>
      <c r="C68" s="286"/>
      <c r="D68" s="286"/>
      <c r="E68" s="318"/>
      <c r="F68" s="319"/>
      <c r="G68" s="319"/>
      <c r="H68" s="156"/>
      <c r="I68" s="156">
        <v>20000</v>
      </c>
      <c r="J68" s="117">
        <f>SUM(E68:I68)</f>
        <v>20000</v>
      </c>
    </row>
    <row r="69" spans="1:10" ht="31.5" customHeight="1" x14ac:dyDescent="0.25">
      <c r="A69" s="221" t="s">
        <v>195</v>
      </c>
      <c r="B69" s="286"/>
      <c r="C69" s="286"/>
      <c r="D69" s="286"/>
      <c r="E69" s="287"/>
      <c r="F69" s="288"/>
      <c r="G69" s="289"/>
      <c r="H69" s="162"/>
      <c r="I69" s="156">
        <v>40000</v>
      </c>
      <c r="J69" s="117">
        <f>I69</f>
        <v>40000</v>
      </c>
    </row>
    <row r="70" spans="1:10" ht="21" customHeight="1" x14ac:dyDescent="0.25">
      <c r="A70" s="221" t="s">
        <v>224</v>
      </c>
      <c r="B70" s="286"/>
      <c r="C70" s="286"/>
      <c r="D70" s="286"/>
      <c r="E70" s="287"/>
      <c r="F70" s="288"/>
      <c r="G70" s="289"/>
      <c r="H70" s="161"/>
      <c r="I70" s="152">
        <v>90000</v>
      </c>
      <c r="J70" s="117">
        <f>I70</f>
        <v>90000</v>
      </c>
    </row>
    <row r="71" spans="1:10" ht="33" customHeight="1" x14ac:dyDescent="0.25">
      <c r="A71" s="221" t="s">
        <v>191</v>
      </c>
      <c r="B71" s="286"/>
      <c r="C71" s="286"/>
      <c r="D71" s="286"/>
      <c r="E71" s="287"/>
      <c r="F71" s="288"/>
      <c r="G71" s="289"/>
      <c r="H71" s="161"/>
      <c r="I71" s="152">
        <v>20000</v>
      </c>
      <c r="J71" s="117">
        <f>I71+E71</f>
        <v>20000</v>
      </c>
    </row>
    <row r="72" spans="1:10" ht="18" customHeight="1" x14ac:dyDescent="0.25">
      <c r="A72" s="207" t="s">
        <v>308</v>
      </c>
      <c r="B72" s="305"/>
      <c r="C72" s="305"/>
      <c r="D72" s="306"/>
      <c r="E72" s="287"/>
      <c r="F72" s="288"/>
      <c r="G72" s="289"/>
      <c r="H72" s="161"/>
      <c r="I72" s="152">
        <v>50000</v>
      </c>
      <c r="J72" s="117">
        <f>I72+E72</f>
        <v>50000</v>
      </c>
    </row>
    <row r="73" spans="1:10" ht="18" customHeight="1" x14ac:dyDescent="0.25">
      <c r="A73" s="207" t="s">
        <v>309</v>
      </c>
      <c r="B73" s="305"/>
      <c r="C73" s="305"/>
      <c r="D73" s="306"/>
      <c r="E73" s="287"/>
      <c r="F73" s="288"/>
      <c r="G73" s="289"/>
      <c r="H73" s="161"/>
      <c r="I73" s="152">
        <v>20000</v>
      </c>
      <c r="J73" s="117">
        <f>I73+E73</f>
        <v>20000</v>
      </c>
    </row>
    <row r="74" spans="1:10" ht="18" customHeight="1" x14ac:dyDescent="0.25">
      <c r="A74" s="207" t="s">
        <v>314</v>
      </c>
      <c r="B74" s="305"/>
      <c r="C74" s="305"/>
      <c r="D74" s="306"/>
      <c r="E74" s="287"/>
      <c r="F74" s="288"/>
      <c r="G74" s="289"/>
      <c r="H74" s="161"/>
      <c r="I74" s="152">
        <v>70000</v>
      </c>
      <c r="J74" s="117">
        <v>70000</v>
      </c>
    </row>
    <row r="75" spans="1:10" ht="18" customHeight="1" x14ac:dyDescent="0.25">
      <c r="A75" s="207" t="s">
        <v>325</v>
      </c>
      <c r="B75" s="208"/>
      <c r="C75" s="208"/>
      <c r="D75" s="209"/>
      <c r="E75" s="160"/>
      <c r="F75" s="161"/>
      <c r="G75" s="162"/>
      <c r="H75" s="161"/>
      <c r="I75" s="152">
        <v>70000</v>
      </c>
      <c r="J75" s="117">
        <v>70000</v>
      </c>
    </row>
    <row r="76" spans="1:10" ht="18" customHeight="1" x14ac:dyDescent="0.25">
      <c r="A76" s="207" t="s">
        <v>348</v>
      </c>
      <c r="B76" s="208"/>
      <c r="C76" s="208"/>
      <c r="D76" s="209"/>
      <c r="E76" s="189"/>
      <c r="F76" s="190"/>
      <c r="G76" s="191"/>
      <c r="H76" s="190">
        <v>1</v>
      </c>
      <c r="I76" s="185">
        <v>8000</v>
      </c>
      <c r="J76" s="117">
        <f>H76*I76</f>
        <v>8000</v>
      </c>
    </row>
    <row r="77" spans="1:10" ht="16.5" customHeight="1" x14ac:dyDescent="0.25">
      <c r="A77" s="232" t="s">
        <v>10</v>
      </c>
      <c r="B77" s="279"/>
      <c r="C77" s="279"/>
      <c r="D77" s="280"/>
      <c r="E77" s="278"/>
      <c r="F77" s="262"/>
      <c r="G77" s="263"/>
      <c r="H77" s="153"/>
      <c r="I77" s="154"/>
      <c r="J77" s="34">
        <f>SUM(J67:J75)+J76</f>
        <v>488000</v>
      </c>
    </row>
    <row r="78" spans="1:10" ht="24" customHeight="1" x14ac:dyDescent="0.25">
      <c r="A78" s="35"/>
      <c r="B78" s="36"/>
      <c r="C78" s="327" t="s">
        <v>75</v>
      </c>
      <c r="D78" s="327"/>
      <c r="E78" s="327"/>
      <c r="F78" s="327"/>
      <c r="G78" s="327"/>
      <c r="H78" s="327"/>
      <c r="I78" s="327"/>
      <c r="J78" s="18"/>
    </row>
    <row r="79" spans="1:10" ht="15" customHeight="1" x14ac:dyDescent="0.25">
      <c r="A79" s="201" t="s">
        <v>30</v>
      </c>
      <c r="B79" s="203"/>
      <c r="C79" s="201" t="s">
        <v>76</v>
      </c>
      <c r="D79" s="202"/>
      <c r="E79" s="203"/>
      <c r="F79" s="201" t="s">
        <v>77</v>
      </c>
      <c r="G79" s="202"/>
      <c r="H79" s="202"/>
      <c r="I79" s="203"/>
      <c r="J79" s="98" t="s">
        <v>4</v>
      </c>
    </row>
    <row r="80" spans="1:10" ht="15.75" customHeight="1" x14ac:dyDescent="0.25">
      <c r="A80" s="207" t="s">
        <v>204</v>
      </c>
      <c r="B80" s="209"/>
      <c r="C80" s="290">
        <v>10000</v>
      </c>
      <c r="D80" s="291"/>
      <c r="E80" s="292"/>
      <c r="F80" s="201">
        <v>9</v>
      </c>
      <c r="G80" s="202"/>
      <c r="H80" s="202"/>
      <c r="I80" s="202"/>
      <c r="J80" s="7">
        <f>C80*F80</f>
        <v>90000</v>
      </c>
    </row>
    <row r="81" spans="1:10" ht="31.5" customHeight="1" x14ac:dyDescent="0.25">
      <c r="A81" s="207" t="s">
        <v>203</v>
      </c>
      <c r="B81" s="209"/>
      <c r="C81" s="290">
        <v>30000</v>
      </c>
      <c r="D81" s="291"/>
      <c r="E81" s="292"/>
      <c r="F81" s="201">
        <v>1</v>
      </c>
      <c r="G81" s="202"/>
      <c r="H81" s="202"/>
      <c r="I81" s="203"/>
      <c r="J81" s="7">
        <f>F81*C81</f>
        <v>30000</v>
      </c>
    </row>
    <row r="82" spans="1:10" ht="15" customHeight="1" x14ac:dyDescent="0.25">
      <c r="A82" s="207" t="s">
        <v>192</v>
      </c>
      <c r="B82" s="209"/>
      <c r="C82" s="290">
        <v>10000</v>
      </c>
      <c r="D82" s="291"/>
      <c r="E82" s="292"/>
      <c r="F82" s="201">
        <v>9</v>
      </c>
      <c r="G82" s="202"/>
      <c r="H82" s="202"/>
      <c r="I82" s="202"/>
      <c r="J82" s="7">
        <f>C82*F82</f>
        <v>90000</v>
      </c>
    </row>
    <row r="83" spans="1:10" ht="15" customHeight="1" x14ac:dyDescent="0.25">
      <c r="A83" s="207" t="s">
        <v>326</v>
      </c>
      <c r="B83" s="251"/>
      <c r="C83" s="290">
        <v>8000</v>
      </c>
      <c r="D83" s="268"/>
      <c r="E83" s="269"/>
      <c r="F83" s="201">
        <v>9</v>
      </c>
      <c r="G83" s="268"/>
      <c r="H83" s="268"/>
      <c r="I83" s="269"/>
      <c r="J83" s="7">
        <f>C83*F83</f>
        <v>72000</v>
      </c>
    </row>
    <row r="84" spans="1:10" ht="15.75" customHeight="1" x14ac:dyDescent="0.25">
      <c r="A84" s="232" t="s">
        <v>22</v>
      </c>
      <c r="B84" s="234"/>
      <c r="C84" s="309"/>
      <c r="D84" s="310"/>
      <c r="E84" s="311"/>
      <c r="F84" s="261"/>
      <c r="G84" s="262"/>
      <c r="H84" s="262"/>
      <c r="I84" s="262"/>
      <c r="J84" s="8">
        <f>J80+J82+J83+J81</f>
        <v>282000</v>
      </c>
    </row>
    <row r="85" spans="1:10" ht="15.75" customHeight="1" x14ac:dyDescent="0.25">
      <c r="A85" s="37"/>
      <c r="B85" s="37"/>
      <c r="C85" s="38"/>
      <c r="D85" s="38"/>
      <c r="E85" s="38"/>
      <c r="F85" s="14"/>
      <c r="G85" s="14"/>
      <c r="H85" s="143"/>
      <c r="I85" s="14"/>
      <c r="J85" s="24"/>
    </row>
    <row r="86" spans="1:10" ht="15.75" customHeight="1" x14ac:dyDescent="0.25">
      <c r="A86" s="312" t="s">
        <v>190</v>
      </c>
      <c r="B86" s="312"/>
      <c r="C86" s="312"/>
      <c r="D86" s="312"/>
      <c r="E86" s="313"/>
      <c r="F86" s="313"/>
      <c r="G86" s="313"/>
      <c r="H86" s="313"/>
      <c r="I86" s="313"/>
      <c r="J86" s="313"/>
    </row>
    <row r="87" spans="1:10" ht="68.25" customHeight="1" x14ac:dyDescent="0.25">
      <c r="A87" s="314" t="s">
        <v>20</v>
      </c>
      <c r="B87" s="315"/>
      <c r="C87" s="314" t="s">
        <v>21</v>
      </c>
      <c r="D87" s="315"/>
      <c r="E87" s="315"/>
      <c r="F87" s="307" t="s">
        <v>153</v>
      </c>
      <c r="G87" s="308"/>
      <c r="H87" s="308"/>
      <c r="I87" s="308"/>
      <c r="J87" s="98" t="s">
        <v>4</v>
      </c>
    </row>
    <row r="88" spans="1:10" ht="18.75" customHeight="1" x14ac:dyDescent="0.25">
      <c r="A88" s="342" t="s">
        <v>205</v>
      </c>
      <c r="B88" s="343"/>
      <c r="C88" s="307">
        <v>5</v>
      </c>
      <c r="D88" s="308"/>
      <c r="E88" s="344"/>
      <c r="F88" s="281">
        <v>3000</v>
      </c>
      <c r="G88" s="282"/>
      <c r="H88" s="282"/>
      <c r="I88" s="282"/>
      <c r="J88" s="118">
        <f>F88*C88</f>
        <v>15000</v>
      </c>
    </row>
    <row r="89" spans="1:10" ht="15.75" customHeight="1" x14ac:dyDescent="0.25">
      <c r="A89" s="339" t="s">
        <v>149</v>
      </c>
      <c r="B89" s="340"/>
      <c r="C89" s="341">
        <v>7</v>
      </c>
      <c r="D89" s="341"/>
      <c r="E89" s="341"/>
      <c r="F89" s="281">
        <v>8000</v>
      </c>
      <c r="G89" s="282"/>
      <c r="H89" s="282"/>
      <c r="I89" s="282"/>
      <c r="J89" s="119">
        <f>C89*F89</f>
        <v>56000</v>
      </c>
    </row>
    <row r="90" spans="1:10" ht="15.75" customHeight="1" x14ac:dyDescent="0.25">
      <c r="A90" s="283" t="s">
        <v>22</v>
      </c>
      <c r="B90" s="284"/>
      <c r="C90" s="285"/>
      <c r="D90" s="285"/>
      <c r="E90" s="285"/>
      <c r="F90" s="335"/>
      <c r="G90" s="336"/>
      <c r="H90" s="336"/>
      <c r="I90" s="336"/>
      <c r="J90" s="39">
        <f>J89+J88</f>
        <v>71000</v>
      </c>
    </row>
    <row r="91" spans="1:10" ht="24" customHeight="1" x14ac:dyDescent="0.25">
      <c r="A91" s="254" t="s">
        <v>23</v>
      </c>
      <c r="B91" s="254"/>
      <c r="C91" s="254"/>
      <c r="D91" s="254"/>
      <c r="E91" s="254"/>
      <c r="F91" s="254"/>
      <c r="G91" s="254"/>
      <c r="H91" s="254"/>
      <c r="I91" s="254"/>
      <c r="J91" s="254"/>
    </row>
    <row r="92" spans="1:10" ht="17.25" customHeight="1" x14ac:dyDescent="0.25">
      <c r="A92" s="296" t="s">
        <v>24</v>
      </c>
      <c r="B92" s="296"/>
      <c r="C92" s="296"/>
      <c r="D92" s="296"/>
      <c r="E92" s="296"/>
      <c r="F92" s="296"/>
      <c r="G92" s="296"/>
      <c r="H92" s="296"/>
      <c r="I92" s="296"/>
      <c r="J92" s="296"/>
    </row>
    <row r="93" spans="1:10" ht="30" customHeight="1" x14ac:dyDescent="0.25">
      <c r="A93" s="201" t="s">
        <v>25</v>
      </c>
      <c r="B93" s="203"/>
      <c r="C93" s="201" t="s">
        <v>26</v>
      </c>
      <c r="D93" s="202"/>
      <c r="E93" s="203"/>
      <c r="F93" s="201" t="s">
        <v>27</v>
      </c>
      <c r="G93" s="202"/>
      <c r="H93" s="202"/>
      <c r="I93" s="203"/>
      <c r="J93" s="98" t="s">
        <v>4</v>
      </c>
    </row>
    <row r="94" spans="1:10" ht="15" customHeight="1" x14ac:dyDescent="0.25">
      <c r="A94" s="252" t="s">
        <v>28</v>
      </c>
      <c r="B94" s="253"/>
      <c r="C94" s="204">
        <v>1</v>
      </c>
      <c r="D94" s="205"/>
      <c r="E94" s="206"/>
      <c r="F94" s="229">
        <v>200000</v>
      </c>
      <c r="G94" s="230"/>
      <c r="H94" s="230"/>
      <c r="I94" s="231"/>
      <c r="J94" s="7">
        <f>C94*F94</f>
        <v>200000</v>
      </c>
    </row>
    <row r="95" spans="1:10" ht="15" customHeight="1" x14ac:dyDescent="0.25">
      <c r="A95" s="207" t="s">
        <v>150</v>
      </c>
      <c r="B95" s="209"/>
      <c r="C95" s="204">
        <v>2</v>
      </c>
      <c r="D95" s="205"/>
      <c r="E95" s="206"/>
      <c r="F95" s="229">
        <v>8000</v>
      </c>
      <c r="G95" s="230"/>
      <c r="H95" s="230"/>
      <c r="I95" s="231"/>
      <c r="J95" s="7">
        <f>F95*C95</f>
        <v>16000</v>
      </c>
    </row>
    <row r="96" spans="1:10" ht="15" customHeight="1" x14ac:dyDescent="0.25">
      <c r="A96" s="198" t="s">
        <v>10</v>
      </c>
      <c r="B96" s="280"/>
      <c r="C96" s="261"/>
      <c r="D96" s="262"/>
      <c r="E96" s="263"/>
      <c r="F96" s="278"/>
      <c r="G96" s="321"/>
      <c r="H96" s="321"/>
      <c r="I96" s="321"/>
      <c r="J96" s="8">
        <f>SUM(J94:J95)</f>
        <v>216000</v>
      </c>
    </row>
    <row r="97" spans="1:10" ht="21.75" customHeight="1" x14ac:dyDescent="0.25">
      <c r="A97" s="296" t="s">
        <v>186</v>
      </c>
      <c r="B97" s="296"/>
      <c r="C97" s="296"/>
      <c r="D97" s="296"/>
      <c r="E97" s="296"/>
      <c r="F97" s="296"/>
      <c r="G97" s="296"/>
      <c r="H97" s="296"/>
      <c r="I97" s="296"/>
      <c r="J97" s="296"/>
    </row>
    <row r="98" spans="1:10" ht="60" customHeight="1" x14ac:dyDescent="0.25">
      <c r="A98" s="201" t="s">
        <v>25</v>
      </c>
      <c r="B98" s="203"/>
      <c r="C98" s="201" t="s">
        <v>187</v>
      </c>
      <c r="D98" s="202"/>
      <c r="E98" s="203"/>
      <c r="F98" s="201" t="s">
        <v>188</v>
      </c>
      <c r="G98" s="202"/>
      <c r="H98" s="202"/>
      <c r="I98" s="203"/>
      <c r="J98" s="98" t="s">
        <v>4</v>
      </c>
    </row>
    <row r="99" spans="1:10" ht="32.25" customHeight="1" x14ac:dyDescent="0.25">
      <c r="A99" s="252" t="s">
        <v>206</v>
      </c>
      <c r="B99" s="253"/>
      <c r="C99" s="204">
        <v>1</v>
      </c>
      <c r="D99" s="205"/>
      <c r="E99" s="206"/>
      <c r="F99" s="229">
        <v>120000</v>
      </c>
      <c r="G99" s="230"/>
      <c r="H99" s="230"/>
      <c r="I99" s="231"/>
      <c r="J99" s="7">
        <f>C99*F99</f>
        <v>120000</v>
      </c>
    </row>
    <row r="100" spans="1:10" ht="20.25" customHeight="1" x14ac:dyDescent="0.25">
      <c r="A100" s="198" t="s">
        <v>10</v>
      </c>
      <c r="B100" s="280"/>
      <c r="C100" s="261"/>
      <c r="D100" s="262"/>
      <c r="E100" s="263"/>
      <c r="F100" s="278"/>
      <c r="G100" s="321"/>
      <c r="H100" s="321"/>
      <c r="I100" s="321"/>
      <c r="J100" s="8">
        <f>SUM(J99:J99)</f>
        <v>120000</v>
      </c>
    </row>
    <row r="101" spans="1:10" ht="10.5" customHeight="1" x14ac:dyDescent="0.25">
      <c r="A101" s="33"/>
      <c r="B101" s="21"/>
      <c r="C101" s="26"/>
      <c r="D101" s="26"/>
      <c r="E101" s="26"/>
      <c r="F101" s="27"/>
      <c r="G101" s="27"/>
      <c r="H101" s="27"/>
      <c r="I101" s="27"/>
      <c r="J101" s="24"/>
    </row>
    <row r="102" spans="1:10" ht="20.25" customHeight="1" x14ac:dyDescent="0.25">
      <c r="A102" s="296" t="s">
        <v>207</v>
      </c>
      <c r="B102" s="296"/>
      <c r="C102" s="296"/>
      <c r="D102" s="296"/>
      <c r="E102" s="296"/>
      <c r="F102" s="296"/>
      <c r="G102" s="296"/>
      <c r="H102" s="296"/>
      <c r="I102" s="296"/>
      <c r="J102" s="296"/>
    </row>
    <row r="103" spans="1:10" ht="33.75" customHeight="1" x14ac:dyDescent="0.25">
      <c r="A103" s="201" t="s">
        <v>25</v>
      </c>
      <c r="B103" s="203"/>
      <c r="C103" s="201" t="s">
        <v>210</v>
      </c>
      <c r="D103" s="202"/>
      <c r="E103" s="203"/>
      <c r="F103" s="201" t="s">
        <v>310</v>
      </c>
      <c r="G103" s="202"/>
      <c r="H103" s="202"/>
      <c r="I103" s="203"/>
      <c r="J103" s="98" t="s">
        <v>4</v>
      </c>
    </row>
    <row r="104" spans="1:10" ht="20.25" customHeight="1" x14ac:dyDescent="0.25">
      <c r="A104" s="207" t="s">
        <v>208</v>
      </c>
      <c r="B104" s="209"/>
      <c r="C104" s="204">
        <v>1</v>
      </c>
      <c r="D104" s="205"/>
      <c r="E104" s="206"/>
      <c r="F104" s="229">
        <v>5000</v>
      </c>
      <c r="G104" s="230"/>
      <c r="H104" s="230"/>
      <c r="I104" s="231"/>
      <c r="J104" s="7">
        <f>C104*F104</f>
        <v>5000</v>
      </c>
    </row>
    <row r="105" spans="1:10" ht="20.25" customHeight="1" x14ac:dyDescent="0.25">
      <c r="A105" s="174" t="s">
        <v>341</v>
      </c>
      <c r="B105" s="175"/>
      <c r="C105" s="204">
        <v>1</v>
      </c>
      <c r="D105" s="205"/>
      <c r="E105" s="206"/>
      <c r="F105" s="229">
        <v>10000</v>
      </c>
      <c r="G105" s="230"/>
      <c r="H105" s="230"/>
      <c r="I105" s="231"/>
      <c r="J105" s="7">
        <f>F105</f>
        <v>10000</v>
      </c>
    </row>
    <row r="106" spans="1:10" ht="20.25" customHeight="1" x14ac:dyDescent="0.25">
      <c r="A106" s="207" t="s">
        <v>209</v>
      </c>
      <c r="B106" s="209"/>
      <c r="C106" s="204">
        <v>1</v>
      </c>
      <c r="D106" s="205"/>
      <c r="E106" s="206"/>
      <c r="F106" s="229">
        <v>15000</v>
      </c>
      <c r="G106" s="230"/>
      <c r="H106" s="230"/>
      <c r="I106" s="231"/>
      <c r="J106" s="7">
        <f>F106*C106</f>
        <v>15000</v>
      </c>
    </row>
    <row r="107" spans="1:10" ht="20.25" customHeight="1" x14ac:dyDescent="0.25">
      <c r="A107" s="198" t="s">
        <v>10</v>
      </c>
      <c r="B107" s="280"/>
      <c r="C107" s="261"/>
      <c r="D107" s="262"/>
      <c r="E107" s="263"/>
      <c r="F107" s="278"/>
      <c r="G107" s="321"/>
      <c r="H107" s="321"/>
      <c r="I107" s="321"/>
      <c r="J107" s="8">
        <f>SUM(J104:J106)</f>
        <v>30000</v>
      </c>
    </row>
    <row r="108" spans="1:10" ht="10.5" customHeight="1" x14ac:dyDescent="0.25">
      <c r="A108" s="33"/>
      <c r="B108" s="21"/>
      <c r="C108" s="26"/>
      <c r="D108" s="26"/>
      <c r="E108" s="26"/>
      <c r="F108" s="27"/>
      <c r="G108" s="27"/>
      <c r="H108" s="27"/>
      <c r="I108" s="27"/>
      <c r="J108" s="24"/>
    </row>
    <row r="109" spans="1:10" ht="20.25" customHeight="1" x14ac:dyDescent="0.25">
      <c r="A109" s="381" t="s">
        <v>212</v>
      </c>
      <c r="B109" s="381"/>
      <c r="C109" s="381"/>
      <c r="D109" s="381"/>
      <c r="E109" s="381"/>
      <c r="F109" s="381"/>
      <c r="G109" s="381"/>
      <c r="H109" s="381"/>
      <c r="I109" s="381"/>
      <c r="J109" s="381"/>
    </row>
    <row r="110" spans="1:10" ht="20.25" customHeight="1" x14ac:dyDescent="0.25">
      <c r="A110" s="296" t="s">
        <v>213</v>
      </c>
      <c r="B110" s="296"/>
      <c r="C110" s="296"/>
      <c r="D110" s="296"/>
      <c r="E110" s="296"/>
      <c r="F110" s="296"/>
      <c r="G110" s="296"/>
      <c r="H110" s="296"/>
      <c r="I110" s="296"/>
      <c r="J110" s="296"/>
    </row>
    <row r="111" spans="1:10" ht="32.25" customHeight="1" x14ac:dyDescent="0.25">
      <c r="A111" s="201" t="s">
        <v>25</v>
      </c>
      <c r="B111" s="203"/>
      <c r="C111" s="201" t="s">
        <v>210</v>
      </c>
      <c r="D111" s="202"/>
      <c r="E111" s="203"/>
      <c r="F111" s="201" t="s">
        <v>211</v>
      </c>
      <c r="G111" s="202"/>
      <c r="H111" s="202"/>
      <c r="I111" s="203"/>
      <c r="J111" s="98" t="s">
        <v>4</v>
      </c>
    </row>
    <row r="112" spans="1:10" ht="20.25" customHeight="1" x14ac:dyDescent="0.25">
      <c r="A112" s="207" t="s">
        <v>214</v>
      </c>
      <c r="B112" s="209"/>
      <c r="C112" s="204">
        <v>1</v>
      </c>
      <c r="D112" s="205"/>
      <c r="E112" s="206"/>
      <c r="F112" s="229">
        <v>24000</v>
      </c>
      <c r="G112" s="230"/>
      <c r="H112" s="230"/>
      <c r="I112" s="231"/>
      <c r="J112" s="7">
        <f>C112*F112</f>
        <v>24000</v>
      </c>
    </row>
    <row r="113" spans="1:10" ht="15.75" customHeight="1" x14ac:dyDescent="0.25">
      <c r="A113" s="198" t="s">
        <v>10</v>
      </c>
      <c r="B113" s="337"/>
      <c r="C113" s="261"/>
      <c r="D113" s="262"/>
      <c r="E113" s="263"/>
      <c r="F113" s="278"/>
      <c r="G113" s="321"/>
      <c r="H113" s="321"/>
      <c r="I113" s="322"/>
      <c r="J113" s="8">
        <f>SUM(J112:J112)</f>
        <v>24000</v>
      </c>
    </row>
    <row r="114" spans="1:10" ht="14.25" customHeight="1" x14ac:dyDescent="0.25">
      <c r="A114" s="93"/>
      <c r="B114" s="93"/>
      <c r="C114" s="93"/>
      <c r="D114" s="93"/>
      <c r="E114" s="93"/>
      <c r="F114" s="93"/>
      <c r="G114" s="93"/>
      <c r="H114" s="130"/>
      <c r="I114" s="93"/>
      <c r="J114" s="93"/>
    </row>
    <row r="115" spans="1:10" ht="20.25" customHeight="1" x14ac:dyDescent="0.25">
      <c r="A115" s="296" t="s">
        <v>215</v>
      </c>
      <c r="B115" s="296"/>
      <c r="C115" s="296"/>
      <c r="D115" s="296"/>
      <c r="E115" s="296"/>
      <c r="F115" s="296"/>
      <c r="G115" s="296"/>
      <c r="H115" s="296"/>
      <c r="I115" s="296"/>
      <c r="J115" s="296"/>
    </row>
    <row r="116" spans="1:10" ht="32.25" customHeight="1" x14ac:dyDescent="0.25">
      <c r="A116" s="201" t="s">
        <v>25</v>
      </c>
      <c r="B116" s="203"/>
      <c r="C116" s="201" t="s">
        <v>210</v>
      </c>
      <c r="D116" s="202"/>
      <c r="E116" s="203"/>
      <c r="F116" s="201" t="s">
        <v>310</v>
      </c>
      <c r="G116" s="202"/>
      <c r="H116" s="202"/>
      <c r="I116" s="203"/>
      <c r="J116" s="98" t="s">
        <v>4</v>
      </c>
    </row>
    <row r="117" spans="1:10" ht="15.75" customHeight="1" x14ac:dyDescent="0.25">
      <c r="A117" s="207" t="s">
        <v>216</v>
      </c>
      <c r="B117" s="209"/>
      <c r="C117" s="204">
        <v>1</v>
      </c>
      <c r="D117" s="205"/>
      <c r="E117" s="206"/>
      <c r="F117" s="229">
        <v>60000</v>
      </c>
      <c r="G117" s="230"/>
      <c r="H117" s="230"/>
      <c r="I117" s="231"/>
      <c r="J117" s="7">
        <f>C117*F117</f>
        <v>60000</v>
      </c>
    </row>
    <row r="118" spans="1:10" ht="16.5" customHeight="1" x14ac:dyDescent="0.25">
      <c r="A118" s="198" t="s">
        <v>10</v>
      </c>
      <c r="B118" s="337"/>
      <c r="C118" s="261"/>
      <c r="D118" s="262"/>
      <c r="E118" s="263"/>
      <c r="F118" s="278"/>
      <c r="G118" s="321"/>
      <c r="H118" s="321"/>
      <c r="I118" s="322"/>
      <c r="J118" s="8">
        <f>SUM(J117:J117)</f>
        <v>60000</v>
      </c>
    </row>
    <row r="119" spans="1:10" ht="20.25" customHeight="1" x14ac:dyDescent="0.25">
      <c r="A119" s="33"/>
      <c r="B119" s="21"/>
      <c r="C119" s="26"/>
      <c r="D119" s="26"/>
      <c r="E119" s="26"/>
      <c r="F119" s="27"/>
      <c r="G119" s="27"/>
      <c r="H119" s="27"/>
      <c r="I119" s="27"/>
      <c r="J119" s="24"/>
    </row>
    <row r="120" spans="1:10" ht="15" customHeight="1" x14ac:dyDescent="0.25">
      <c r="A120" s="243" t="s">
        <v>78</v>
      </c>
      <c r="B120" s="243"/>
      <c r="C120" s="243"/>
      <c r="D120" s="243"/>
      <c r="E120" s="243"/>
      <c r="F120" s="243"/>
      <c r="G120" s="243"/>
      <c r="H120" s="243"/>
      <c r="I120" s="243"/>
      <c r="J120" s="243"/>
    </row>
    <row r="121" spans="1:10" ht="33" customHeight="1" x14ac:dyDescent="0.25">
      <c r="A121" s="201" t="s">
        <v>25</v>
      </c>
      <c r="B121" s="203"/>
      <c r="C121" s="201" t="s">
        <v>79</v>
      </c>
      <c r="D121" s="202"/>
      <c r="E121" s="203"/>
      <c r="F121" s="201" t="s">
        <v>80</v>
      </c>
      <c r="G121" s="202"/>
      <c r="H121" s="202"/>
      <c r="I121" s="202"/>
      <c r="J121" s="98" t="s">
        <v>4</v>
      </c>
    </row>
    <row r="122" spans="1:10" ht="15" customHeight="1" x14ac:dyDescent="0.25">
      <c r="A122" s="252" t="s">
        <v>217</v>
      </c>
      <c r="B122" s="253"/>
      <c r="C122" s="204">
        <v>2</v>
      </c>
      <c r="D122" s="205"/>
      <c r="E122" s="206"/>
      <c r="F122" s="229">
        <v>5500</v>
      </c>
      <c r="G122" s="230"/>
      <c r="H122" s="230"/>
      <c r="I122" s="230"/>
      <c r="J122" s="7">
        <f>C122*F122</f>
        <v>11000</v>
      </c>
    </row>
    <row r="123" spans="1:10" ht="15" customHeight="1" x14ac:dyDescent="0.25">
      <c r="A123" s="252" t="s">
        <v>227</v>
      </c>
      <c r="B123" s="253"/>
      <c r="C123" s="204">
        <v>2</v>
      </c>
      <c r="D123" s="205"/>
      <c r="E123" s="206"/>
      <c r="F123" s="229">
        <v>2500</v>
      </c>
      <c r="G123" s="230"/>
      <c r="H123" s="230"/>
      <c r="I123" s="230"/>
      <c r="J123" s="7">
        <f>C123*F123</f>
        <v>5000</v>
      </c>
    </row>
    <row r="124" spans="1:10" ht="15" customHeight="1" x14ac:dyDescent="0.25">
      <c r="A124" s="252" t="s">
        <v>226</v>
      </c>
      <c r="B124" s="253"/>
      <c r="C124" s="204">
        <v>2</v>
      </c>
      <c r="D124" s="205"/>
      <c r="E124" s="206"/>
      <c r="F124" s="229">
        <v>4000</v>
      </c>
      <c r="G124" s="230"/>
      <c r="H124" s="230"/>
      <c r="I124" s="230"/>
      <c r="J124" s="7">
        <f>C124*F124</f>
        <v>8000</v>
      </c>
    </row>
    <row r="125" spans="1:10" ht="15" customHeight="1" x14ac:dyDescent="0.25">
      <c r="A125" s="106" t="s">
        <v>233</v>
      </c>
      <c r="B125" s="107"/>
      <c r="C125" s="204">
        <v>2</v>
      </c>
      <c r="D125" s="205"/>
      <c r="E125" s="206"/>
      <c r="F125" s="229">
        <v>2000</v>
      </c>
      <c r="G125" s="230"/>
      <c r="H125" s="230"/>
      <c r="I125" s="231"/>
      <c r="J125" s="7">
        <f t="shared" ref="J125:J131" si="0">F125*C125</f>
        <v>4000</v>
      </c>
    </row>
    <row r="126" spans="1:10" ht="15" customHeight="1" x14ac:dyDescent="0.25">
      <c r="A126" s="106" t="s">
        <v>232</v>
      </c>
      <c r="B126" s="107"/>
      <c r="C126" s="204">
        <v>2</v>
      </c>
      <c r="D126" s="205"/>
      <c r="E126" s="206"/>
      <c r="F126" s="229">
        <v>7000</v>
      </c>
      <c r="G126" s="230"/>
      <c r="H126" s="230"/>
      <c r="I126" s="231"/>
      <c r="J126" s="7">
        <f t="shared" si="0"/>
        <v>14000</v>
      </c>
    </row>
    <row r="127" spans="1:10" ht="15" customHeight="1" x14ac:dyDescent="0.25">
      <c r="A127" s="207" t="s">
        <v>228</v>
      </c>
      <c r="B127" s="209"/>
      <c r="C127" s="204">
        <v>2</v>
      </c>
      <c r="D127" s="205"/>
      <c r="E127" s="206"/>
      <c r="F127" s="229">
        <v>1000</v>
      </c>
      <c r="G127" s="230"/>
      <c r="H127" s="230"/>
      <c r="I127" s="231"/>
      <c r="J127" s="7">
        <f t="shared" si="0"/>
        <v>2000</v>
      </c>
    </row>
    <row r="128" spans="1:10" ht="15" customHeight="1" x14ac:dyDescent="0.25">
      <c r="A128" s="207" t="s">
        <v>229</v>
      </c>
      <c r="B128" s="209"/>
      <c r="C128" s="204">
        <v>1</v>
      </c>
      <c r="D128" s="205"/>
      <c r="E128" s="206"/>
      <c r="F128" s="229">
        <v>2500</v>
      </c>
      <c r="G128" s="230"/>
      <c r="H128" s="230"/>
      <c r="I128" s="231"/>
      <c r="J128" s="7">
        <f t="shared" si="0"/>
        <v>2500</v>
      </c>
    </row>
    <row r="129" spans="1:10" ht="15" customHeight="1" x14ac:dyDescent="0.25">
      <c r="A129" s="110" t="s">
        <v>52</v>
      </c>
      <c r="B129" s="114"/>
      <c r="C129" s="204">
        <v>2</v>
      </c>
      <c r="D129" s="205"/>
      <c r="E129" s="206"/>
      <c r="F129" s="229">
        <v>1500</v>
      </c>
      <c r="G129" s="230"/>
      <c r="H129" s="230"/>
      <c r="I129" s="231"/>
      <c r="J129" s="7">
        <f t="shared" si="0"/>
        <v>3000</v>
      </c>
    </row>
    <row r="130" spans="1:10" ht="15" customHeight="1" x14ac:dyDescent="0.25">
      <c r="A130" s="106" t="s">
        <v>81</v>
      </c>
      <c r="B130" s="107"/>
      <c r="C130" s="204">
        <v>2</v>
      </c>
      <c r="D130" s="205"/>
      <c r="E130" s="206"/>
      <c r="F130" s="229">
        <v>500</v>
      </c>
      <c r="G130" s="230"/>
      <c r="H130" s="230"/>
      <c r="I130" s="231"/>
      <c r="J130" s="7">
        <f t="shared" si="0"/>
        <v>1000</v>
      </c>
    </row>
    <row r="131" spans="1:10" ht="15" customHeight="1" x14ac:dyDescent="0.25">
      <c r="A131" s="106" t="s">
        <v>82</v>
      </c>
      <c r="B131" s="107"/>
      <c r="C131" s="204">
        <v>4</v>
      </c>
      <c r="D131" s="205"/>
      <c r="E131" s="206"/>
      <c r="F131" s="229">
        <v>200</v>
      </c>
      <c r="G131" s="230"/>
      <c r="H131" s="230"/>
      <c r="I131" s="231"/>
      <c r="J131" s="7">
        <f t="shared" si="0"/>
        <v>800</v>
      </c>
    </row>
    <row r="132" spans="1:10" ht="15" customHeight="1" x14ac:dyDescent="0.25">
      <c r="A132" s="252" t="s">
        <v>51</v>
      </c>
      <c r="B132" s="253"/>
      <c r="C132" s="204">
        <v>2</v>
      </c>
      <c r="D132" s="205"/>
      <c r="E132" s="206"/>
      <c r="F132" s="229">
        <v>20000</v>
      </c>
      <c r="G132" s="230"/>
      <c r="H132" s="230"/>
      <c r="I132" s="231"/>
      <c r="J132" s="7">
        <f>C132*F132</f>
        <v>40000</v>
      </c>
    </row>
    <row r="133" spans="1:10" ht="15" customHeight="1" x14ac:dyDescent="0.25">
      <c r="A133" s="106" t="s">
        <v>54</v>
      </c>
      <c r="B133" s="107"/>
      <c r="C133" s="204">
        <v>1</v>
      </c>
      <c r="D133" s="205"/>
      <c r="E133" s="206"/>
      <c r="F133" s="229">
        <v>500</v>
      </c>
      <c r="G133" s="230"/>
      <c r="H133" s="230"/>
      <c r="I133" s="231"/>
      <c r="J133" s="7">
        <f>F133*C133</f>
        <v>500</v>
      </c>
    </row>
    <row r="134" spans="1:10" ht="17.25" customHeight="1" x14ac:dyDescent="0.25">
      <c r="A134" s="207" t="s">
        <v>219</v>
      </c>
      <c r="B134" s="209"/>
      <c r="C134" s="204">
        <v>1</v>
      </c>
      <c r="D134" s="205"/>
      <c r="E134" s="206"/>
      <c r="F134" s="229">
        <v>15000</v>
      </c>
      <c r="G134" s="230"/>
      <c r="H134" s="230"/>
      <c r="I134" s="231"/>
      <c r="J134" s="7">
        <f>F134*C134</f>
        <v>15000</v>
      </c>
    </row>
    <row r="135" spans="1:10" ht="17.25" customHeight="1" x14ac:dyDescent="0.25">
      <c r="A135" s="207" t="s">
        <v>220</v>
      </c>
      <c r="B135" s="209"/>
      <c r="C135" s="204">
        <v>4</v>
      </c>
      <c r="D135" s="205"/>
      <c r="E135" s="206"/>
      <c r="F135" s="229">
        <v>4500</v>
      </c>
      <c r="G135" s="230"/>
      <c r="H135" s="230"/>
      <c r="I135" s="231"/>
      <c r="J135" s="7">
        <f>F135*C135</f>
        <v>18000</v>
      </c>
    </row>
    <row r="136" spans="1:10" ht="17.25" customHeight="1" x14ac:dyDescent="0.25">
      <c r="A136" s="207" t="s">
        <v>221</v>
      </c>
      <c r="B136" s="209"/>
      <c r="C136" s="204">
        <v>1</v>
      </c>
      <c r="D136" s="205"/>
      <c r="E136" s="206"/>
      <c r="F136" s="229">
        <v>13000</v>
      </c>
      <c r="G136" s="230"/>
      <c r="H136" s="230"/>
      <c r="I136" s="231"/>
      <c r="J136" s="7">
        <f>F136*C136</f>
        <v>13000</v>
      </c>
    </row>
    <row r="137" spans="1:10" ht="17.25" customHeight="1" x14ac:dyDescent="0.25">
      <c r="A137" s="207" t="s">
        <v>222</v>
      </c>
      <c r="B137" s="209"/>
      <c r="C137" s="204">
        <v>3</v>
      </c>
      <c r="D137" s="205"/>
      <c r="E137" s="206"/>
      <c r="F137" s="229">
        <v>3000</v>
      </c>
      <c r="G137" s="230"/>
      <c r="H137" s="230"/>
      <c r="I137" s="231"/>
      <c r="J137" s="7">
        <f>F137*C137</f>
        <v>9000</v>
      </c>
    </row>
    <row r="138" spans="1:10" ht="17.25" customHeight="1" x14ac:dyDescent="0.25">
      <c r="A138" s="207" t="s">
        <v>223</v>
      </c>
      <c r="B138" s="209"/>
      <c r="C138" s="204">
        <v>2</v>
      </c>
      <c r="D138" s="205"/>
      <c r="E138" s="206"/>
      <c r="F138" s="229">
        <v>1500</v>
      </c>
      <c r="G138" s="230"/>
      <c r="H138" s="230"/>
      <c r="I138" s="231"/>
      <c r="J138" s="7">
        <f>C138*F138</f>
        <v>3000</v>
      </c>
    </row>
    <row r="139" spans="1:10" ht="17.25" customHeight="1" x14ac:dyDescent="0.25">
      <c r="A139" s="252" t="s">
        <v>230</v>
      </c>
      <c r="B139" s="253"/>
      <c r="C139" s="204">
        <v>2</v>
      </c>
      <c r="D139" s="205"/>
      <c r="E139" s="206"/>
      <c r="F139" s="229">
        <v>20000</v>
      </c>
      <c r="G139" s="230"/>
      <c r="H139" s="230"/>
      <c r="I139" s="231"/>
      <c r="J139" s="7">
        <f>C139*F139</f>
        <v>40000</v>
      </c>
    </row>
    <row r="140" spans="1:10" ht="17.25" customHeight="1" x14ac:dyDescent="0.25">
      <c r="A140" s="252" t="s">
        <v>231</v>
      </c>
      <c r="B140" s="253"/>
      <c r="C140" s="204">
        <v>2</v>
      </c>
      <c r="D140" s="205"/>
      <c r="E140" s="206"/>
      <c r="F140" s="229">
        <v>20000</v>
      </c>
      <c r="G140" s="230"/>
      <c r="H140" s="230"/>
      <c r="I140" s="231"/>
      <c r="J140" s="7">
        <f>C140*F140</f>
        <v>40000</v>
      </c>
    </row>
    <row r="141" spans="1:10" ht="17.25" customHeight="1" x14ac:dyDescent="0.25">
      <c r="A141" s="186" t="s">
        <v>342</v>
      </c>
      <c r="B141" s="187"/>
      <c r="C141" s="204">
        <v>8</v>
      </c>
      <c r="D141" s="205"/>
      <c r="E141" s="206"/>
      <c r="F141" s="229">
        <v>200</v>
      </c>
      <c r="G141" s="230"/>
      <c r="H141" s="230"/>
      <c r="I141" s="231"/>
      <c r="J141" s="7">
        <f>C141*F141</f>
        <v>1600</v>
      </c>
    </row>
    <row r="142" spans="1:10" ht="15" customHeight="1" x14ac:dyDescent="0.25">
      <c r="A142" s="198" t="s">
        <v>10</v>
      </c>
      <c r="B142" s="337"/>
      <c r="C142" s="261"/>
      <c r="D142" s="262"/>
      <c r="E142" s="263"/>
      <c r="F142" s="278"/>
      <c r="G142" s="321"/>
      <c r="H142" s="321"/>
      <c r="I142" s="321"/>
      <c r="J142" s="8">
        <f>SUM(J122:J140)+J141</f>
        <v>231400</v>
      </c>
    </row>
    <row r="143" spans="1:10" ht="15" customHeight="1" x14ac:dyDescent="0.25">
      <c r="A143" s="33"/>
      <c r="B143" s="33"/>
      <c r="C143" s="26"/>
      <c r="D143" s="26"/>
      <c r="E143" s="26"/>
      <c r="F143" s="27"/>
      <c r="G143" s="27"/>
      <c r="H143" s="27"/>
      <c r="I143" s="27"/>
      <c r="J143" s="24"/>
    </row>
    <row r="144" spans="1:10" ht="15" customHeight="1" x14ac:dyDescent="0.25">
      <c r="A144" s="296" t="s">
        <v>304</v>
      </c>
      <c r="B144" s="296"/>
      <c r="C144" s="296"/>
      <c r="D144" s="296"/>
      <c r="E144" s="296"/>
      <c r="F144" s="296"/>
      <c r="G144" s="296"/>
      <c r="H144" s="296"/>
      <c r="I144" s="296"/>
      <c r="J144" s="296"/>
    </row>
    <row r="145" spans="1:10" ht="27" customHeight="1" x14ac:dyDescent="0.25">
      <c r="A145" s="201" t="s">
        <v>25</v>
      </c>
      <c r="B145" s="203"/>
      <c r="C145" s="201" t="s">
        <v>210</v>
      </c>
      <c r="D145" s="202"/>
      <c r="E145" s="203"/>
      <c r="F145" s="201" t="s">
        <v>310</v>
      </c>
      <c r="G145" s="202"/>
      <c r="H145" s="202"/>
      <c r="I145" s="203"/>
      <c r="J145" s="75" t="s">
        <v>4</v>
      </c>
    </row>
    <row r="146" spans="1:10" ht="15" customHeight="1" x14ac:dyDescent="0.25">
      <c r="A146" s="207" t="s">
        <v>83</v>
      </c>
      <c r="B146" s="209"/>
      <c r="C146" s="204">
        <v>2</v>
      </c>
      <c r="D146" s="205"/>
      <c r="E146" s="206"/>
      <c r="F146" s="229">
        <v>3000</v>
      </c>
      <c r="G146" s="230"/>
      <c r="H146" s="230"/>
      <c r="I146" s="231"/>
      <c r="J146" s="7">
        <f>C146*F146</f>
        <v>6000</v>
      </c>
    </row>
    <row r="147" spans="1:10" ht="15" customHeight="1" x14ac:dyDescent="0.25">
      <c r="A147" s="207" t="s">
        <v>234</v>
      </c>
      <c r="B147" s="209"/>
      <c r="C147" s="204">
        <v>2</v>
      </c>
      <c r="D147" s="205"/>
      <c r="E147" s="206"/>
      <c r="F147" s="229">
        <v>3000</v>
      </c>
      <c r="G147" s="230"/>
      <c r="H147" s="230"/>
      <c r="I147" s="231"/>
      <c r="J147" s="7">
        <f>C147*F147</f>
        <v>6000</v>
      </c>
    </row>
    <row r="148" spans="1:10" ht="15" customHeight="1" x14ac:dyDescent="0.25">
      <c r="A148" s="198" t="s">
        <v>10</v>
      </c>
      <c r="B148" s="337"/>
      <c r="C148" s="261"/>
      <c r="D148" s="262"/>
      <c r="E148" s="263"/>
      <c r="F148" s="278"/>
      <c r="G148" s="321"/>
      <c r="H148" s="321"/>
      <c r="I148" s="322"/>
      <c r="J148" s="8">
        <f>SUM(J146:J147)</f>
        <v>12000</v>
      </c>
    </row>
    <row r="149" spans="1:10" ht="15" customHeight="1" x14ac:dyDescent="0.25">
      <c r="A149" s="33"/>
      <c r="B149" s="33"/>
      <c r="C149" s="26"/>
      <c r="D149" s="26"/>
      <c r="E149" s="26"/>
      <c r="F149" s="27"/>
      <c r="G149" s="27"/>
      <c r="H149" s="27"/>
      <c r="I149" s="27"/>
      <c r="J149" s="24"/>
    </row>
    <row r="150" spans="1:10" ht="15" customHeight="1" x14ac:dyDescent="0.25">
      <c r="A150" s="243" t="s">
        <v>235</v>
      </c>
      <c r="B150" s="243"/>
      <c r="C150" s="243"/>
      <c r="D150" s="243"/>
      <c r="E150" s="243"/>
      <c r="F150" s="243"/>
      <c r="G150" s="243"/>
      <c r="H150" s="243"/>
      <c r="I150" s="243"/>
      <c r="J150" s="243"/>
    </row>
    <row r="151" spans="1:10" ht="32.25" customHeight="1" x14ac:dyDescent="0.25">
      <c r="A151" s="201" t="s">
        <v>25</v>
      </c>
      <c r="B151" s="203"/>
      <c r="C151" s="201" t="s">
        <v>236</v>
      </c>
      <c r="D151" s="202"/>
      <c r="E151" s="203"/>
      <c r="F151" s="201" t="s">
        <v>237</v>
      </c>
      <c r="G151" s="203"/>
      <c r="H151" s="201" t="s">
        <v>238</v>
      </c>
      <c r="I151" s="203"/>
      <c r="J151" s="98" t="s">
        <v>4</v>
      </c>
    </row>
    <row r="152" spans="1:10" ht="17.25" customHeight="1" x14ac:dyDescent="0.25">
      <c r="A152" s="207" t="s">
        <v>240</v>
      </c>
      <c r="B152" s="209"/>
      <c r="C152" s="204">
        <v>4</v>
      </c>
      <c r="D152" s="205"/>
      <c r="E152" s="206"/>
      <c r="F152" s="256">
        <v>2</v>
      </c>
      <c r="G152" s="257"/>
      <c r="H152" s="82"/>
      <c r="I152" s="96">
        <v>1500</v>
      </c>
      <c r="J152" s="7">
        <f>C152*F152*I152</f>
        <v>12000</v>
      </c>
    </row>
    <row r="153" spans="1:10" ht="17.25" customHeight="1" x14ac:dyDescent="0.25">
      <c r="A153" s="207" t="s">
        <v>218</v>
      </c>
      <c r="B153" s="209"/>
      <c r="C153" s="204">
        <v>4</v>
      </c>
      <c r="D153" s="205"/>
      <c r="E153" s="206"/>
      <c r="F153" s="256">
        <v>1</v>
      </c>
      <c r="G153" s="257"/>
      <c r="H153" s="82"/>
      <c r="I153" s="96">
        <v>1000</v>
      </c>
      <c r="J153" s="7">
        <f>C153*F153*I153</f>
        <v>4000</v>
      </c>
    </row>
    <row r="154" spans="1:10" ht="17.25" customHeight="1" x14ac:dyDescent="0.25">
      <c r="A154" s="110" t="s">
        <v>87</v>
      </c>
      <c r="B154" s="114"/>
      <c r="C154" s="275">
        <v>4</v>
      </c>
      <c r="D154" s="276"/>
      <c r="E154" s="277"/>
      <c r="F154" s="256">
        <v>1</v>
      </c>
      <c r="G154" s="257"/>
      <c r="H154" s="82"/>
      <c r="I154" s="96">
        <v>3000</v>
      </c>
      <c r="J154" s="7">
        <f>C154*F154*I154</f>
        <v>12000</v>
      </c>
    </row>
    <row r="155" spans="1:10" ht="17.25" customHeight="1" x14ac:dyDescent="0.25">
      <c r="A155" s="110" t="s">
        <v>239</v>
      </c>
      <c r="B155" s="114"/>
      <c r="C155" s="204">
        <v>4</v>
      </c>
      <c r="D155" s="205"/>
      <c r="E155" s="206"/>
      <c r="F155" s="256">
        <v>1</v>
      </c>
      <c r="G155" s="257"/>
      <c r="H155" s="82"/>
      <c r="I155" s="96">
        <v>1000</v>
      </c>
      <c r="J155" s="7">
        <f>C155*F155*I155</f>
        <v>4000</v>
      </c>
    </row>
    <row r="156" spans="1:10" ht="17.25" customHeight="1" x14ac:dyDescent="0.25">
      <c r="A156" s="252" t="s">
        <v>86</v>
      </c>
      <c r="B156" s="253"/>
      <c r="C156" s="204">
        <v>4</v>
      </c>
      <c r="D156" s="205"/>
      <c r="E156" s="206"/>
      <c r="F156" s="256">
        <v>8</v>
      </c>
      <c r="G156" s="257"/>
      <c r="H156" s="82"/>
      <c r="I156" s="78">
        <v>900</v>
      </c>
      <c r="J156" s="7">
        <f>C156*F156*I156</f>
        <v>28800</v>
      </c>
    </row>
    <row r="157" spans="1:10" ht="15" customHeight="1" x14ac:dyDescent="0.25">
      <c r="A157" s="76" t="s">
        <v>10</v>
      </c>
      <c r="B157" s="79"/>
      <c r="C157" s="261"/>
      <c r="D157" s="262"/>
      <c r="E157" s="263"/>
      <c r="F157" s="264"/>
      <c r="G157" s="265"/>
      <c r="H157" s="164"/>
      <c r="I157" s="77"/>
      <c r="J157" s="8">
        <f>SUM(J152:J156)</f>
        <v>60800</v>
      </c>
    </row>
    <row r="158" spans="1:10" ht="15" customHeight="1" x14ac:dyDescent="0.25">
      <c r="A158" s="12"/>
      <c r="B158" s="12"/>
      <c r="C158" s="12"/>
      <c r="D158" s="12"/>
      <c r="E158" s="15"/>
      <c r="F158" s="15"/>
      <c r="G158" s="15"/>
      <c r="H158" s="142"/>
      <c r="I158" s="15"/>
      <c r="J158" s="18"/>
    </row>
    <row r="159" spans="1:10" ht="15" customHeight="1" x14ac:dyDescent="0.25">
      <c r="A159" s="296" t="s">
        <v>84</v>
      </c>
      <c r="B159" s="296"/>
      <c r="C159" s="296"/>
      <c r="D159" s="296"/>
      <c r="E159" s="296"/>
      <c r="F159" s="296"/>
      <c r="G159" s="296"/>
      <c r="H159" s="296"/>
      <c r="I159" s="296"/>
      <c r="J159" s="296"/>
    </row>
    <row r="160" spans="1:10" ht="31.5" customHeight="1" x14ac:dyDescent="0.25">
      <c r="A160" s="201" t="s">
        <v>30</v>
      </c>
      <c r="B160" s="203"/>
      <c r="C160" s="201" t="s">
        <v>241</v>
      </c>
      <c r="D160" s="202"/>
      <c r="E160" s="202"/>
      <c r="F160" s="203"/>
      <c r="G160" s="201" t="s">
        <v>85</v>
      </c>
      <c r="H160" s="202"/>
      <c r="I160" s="203"/>
      <c r="J160" s="13" t="s">
        <v>4</v>
      </c>
    </row>
    <row r="161" spans="1:10" ht="15.75" customHeight="1" x14ac:dyDescent="0.25">
      <c r="A161" s="252" t="s">
        <v>29</v>
      </c>
      <c r="B161" s="253"/>
      <c r="C161" s="274">
        <v>2</v>
      </c>
      <c r="D161" s="274"/>
      <c r="E161" s="274"/>
      <c r="F161" s="274"/>
      <c r="G161" s="229">
        <v>15000</v>
      </c>
      <c r="H161" s="230"/>
      <c r="I161" s="231"/>
      <c r="J161" s="7">
        <f>C161*G161</f>
        <v>30000</v>
      </c>
    </row>
    <row r="162" spans="1:10" ht="15.75" customHeight="1" x14ac:dyDescent="0.25">
      <c r="A162" s="270" t="s">
        <v>10</v>
      </c>
      <c r="B162" s="271"/>
      <c r="C162" s="345"/>
      <c r="D162" s="262"/>
      <c r="E162" s="262"/>
      <c r="F162" s="263"/>
      <c r="G162" s="346"/>
      <c r="H162" s="347"/>
      <c r="I162" s="348"/>
      <c r="J162" s="31">
        <f>SUM(J161)</f>
        <v>30000</v>
      </c>
    </row>
    <row r="163" spans="1:10" ht="9" customHeight="1" x14ac:dyDescent="0.25">
      <c r="A163" s="35"/>
      <c r="B163" s="35"/>
      <c r="C163" s="35"/>
      <c r="D163" s="35"/>
      <c r="E163" s="17"/>
      <c r="F163" s="17"/>
      <c r="G163" s="17"/>
      <c r="H163" s="17"/>
      <c r="I163" s="17"/>
      <c r="J163" s="18"/>
    </row>
    <row r="164" spans="1:10" ht="15.75" customHeight="1" x14ac:dyDescent="0.25">
      <c r="A164" s="349" t="s">
        <v>88</v>
      </c>
      <c r="B164" s="350"/>
      <c r="C164" s="350"/>
      <c r="D164" s="350"/>
      <c r="E164" s="350"/>
      <c r="F164" s="350"/>
      <c r="G164" s="350"/>
      <c r="H164" s="350"/>
      <c r="I164" s="350"/>
      <c r="J164" s="350"/>
    </row>
    <row r="165" spans="1:10" ht="18.75" hidden="1" customHeight="1" x14ac:dyDescent="0.25">
      <c r="A165" s="93"/>
      <c r="B165" s="102"/>
      <c r="C165" s="108"/>
      <c r="D165" s="108"/>
      <c r="E165" s="108"/>
      <c r="F165" s="108"/>
      <c r="G165" s="108"/>
      <c r="H165" s="145"/>
      <c r="I165" s="108"/>
      <c r="J165" s="18"/>
    </row>
    <row r="166" spans="1:10" ht="19.5" customHeight="1" x14ac:dyDescent="0.25">
      <c r="A166" s="254" t="s">
        <v>53</v>
      </c>
      <c r="B166" s="254"/>
      <c r="C166" s="254"/>
      <c r="D166" s="254"/>
      <c r="E166" s="254"/>
      <c r="F166" s="254"/>
      <c r="G166" s="254"/>
      <c r="H166" s="254"/>
      <c r="I166" s="254"/>
      <c r="J166" s="254"/>
    </row>
    <row r="167" spans="1:10" ht="20.25" customHeight="1" x14ac:dyDescent="0.25">
      <c r="A167" s="91"/>
      <c r="B167" s="91"/>
      <c r="C167" s="351" t="s">
        <v>89</v>
      </c>
      <c r="D167" s="351"/>
      <c r="E167" s="351"/>
      <c r="F167" s="351"/>
      <c r="G167" s="351"/>
      <c r="H167" s="146"/>
      <c r="I167" s="101"/>
      <c r="J167" s="41"/>
    </row>
    <row r="168" spans="1:10" ht="29.25" customHeight="1" x14ac:dyDescent="0.25">
      <c r="A168" s="314" t="s">
        <v>30</v>
      </c>
      <c r="B168" s="315"/>
      <c r="C168" s="307" t="s">
        <v>31</v>
      </c>
      <c r="D168" s="308"/>
      <c r="E168" s="308"/>
      <c r="F168" s="308"/>
      <c r="G168" s="344"/>
      <c r="H168" s="144"/>
      <c r="I168" s="103" t="s">
        <v>90</v>
      </c>
      <c r="J168" s="103" t="s">
        <v>4</v>
      </c>
    </row>
    <row r="169" spans="1:10" x14ac:dyDescent="0.25">
      <c r="A169" s="266" t="s">
        <v>32</v>
      </c>
      <c r="B169" s="267"/>
      <c r="C169" s="258">
        <v>20</v>
      </c>
      <c r="D169" s="259"/>
      <c r="E169" s="259"/>
      <c r="F169" s="259"/>
      <c r="G169" s="260"/>
      <c r="H169" s="165"/>
      <c r="I169" s="42">
        <v>150</v>
      </c>
      <c r="J169" s="80">
        <f>I169*C169</f>
        <v>3000</v>
      </c>
    </row>
    <row r="170" spans="1:10" ht="18" customHeight="1" x14ac:dyDescent="0.25">
      <c r="A170" s="249" t="s">
        <v>242</v>
      </c>
      <c r="B170" s="250"/>
      <c r="C170" s="258">
        <v>20</v>
      </c>
      <c r="D170" s="259"/>
      <c r="E170" s="259"/>
      <c r="F170" s="259"/>
      <c r="G170" s="260"/>
      <c r="H170" s="165"/>
      <c r="I170" s="42">
        <v>120</v>
      </c>
      <c r="J170" s="80">
        <v>2400</v>
      </c>
    </row>
    <row r="171" spans="1:10" x14ac:dyDescent="0.25">
      <c r="A171" s="384" t="s">
        <v>10</v>
      </c>
      <c r="B171" s="385"/>
      <c r="C171" s="386"/>
      <c r="D171" s="387"/>
      <c r="E171" s="387"/>
      <c r="F171" s="387"/>
      <c r="G171" s="388"/>
      <c r="H171" s="166"/>
      <c r="I171" s="43"/>
      <c r="J171" s="81">
        <f>SUM(J169:J170)</f>
        <v>5400</v>
      </c>
    </row>
    <row r="172" spans="1:10" ht="19.5" customHeight="1" x14ac:dyDescent="0.25">
      <c r="A172" s="44"/>
      <c r="B172" s="45"/>
      <c r="C172" s="40"/>
      <c r="D172" s="40"/>
      <c r="E172" s="40"/>
      <c r="F172" s="40"/>
      <c r="G172" s="40"/>
      <c r="H172" s="141"/>
      <c r="I172" s="46"/>
      <c r="J172" s="46"/>
    </row>
    <row r="173" spans="1:10" ht="43.5" customHeight="1" x14ac:dyDescent="0.25">
      <c r="A173" s="254" t="s">
        <v>182</v>
      </c>
      <c r="B173" s="254"/>
      <c r="C173" s="254"/>
      <c r="D173" s="254"/>
      <c r="E173" s="254"/>
      <c r="F173" s="254"/>
      <c r="G173" s="254"/>
      <c r="H173" s="254"/>
      <c r="I173" s="254"/>
      <c r="J173" s="254"/>
    </row>
    <row r="174" spans="1:10" ht="23.25" customHeight="1" x14ac:dyDescent="0.25">
      <c r="A174" s="243" t="s">
        <v>91</v>
      </c>
      <c r="B174" s="243"/>
      <c r="C174" s="243"/>
      <c r="D174" s="243"/>
      <c r="E174" s="243"/>
      <c r="F174" s="243"/>
      <c r="G174" s="243"/>
      <c r="H174" s="243"/>
      <c r="I174" s="243"/>
      <c r="J174" s="243"/>
    </row>
    <row r="175" spans="1:10" ht="60.75" customHeight="1" x14ac:dyDescent="0.25">
      <c r="A175" s="216" t="s">
        <v>30</v>
      </c>
      <c r="B175" s="217"/>
      <c r="C175" s="201" t="s">
        <v>246</v>
      </c>
      <c r="D175" s="202"/>
      <c r="E175" s="202"/>
      <c r="F175" s="202"/>
      <c r="G175" s="203"/>
      <c r="H175" s="133"/>
      <c r="I175" s="94" t="s">
        <v>33</v>
      </c>
      <c r="J175" s="9" t="s">
        <v>4</v>
      </c>
    </row>
    <row r="176" spans="1:10" x14ac:dyDescent="0.25">
      <c r="A176" s="207" t="s">
        <v>92</v>
      </c>
      <c r="B176" s="209"/>
      <c r="C176" s="201" t="s">
        <v>93</v>
      </c>
      <c r="D176" s="202"/>
      <c r="E176" s="202"/>
      <c r="F176" s="202"/>
      <c r="G176" s="203"/>
      <c r="H176" s="133"/>
      <c r="I176" s="115">
        <v>40</v>
      </c>
      <c r="J176" s="47">
        <v>16000</v>
      </c>
    </row>
    <row r="177" spans="1:10" x14ac:dyDescent="0.25">
      <c r="A177" s="207" t="s">
        <v>94</v>
      </c>
      <c r="B177" s="251"/>
      <c r="C177" s="201" t="s">
        <v>243</v>
      </c>
      <c r="D177" s="268"/>
      <c r="E177" s="268"/>
      <c r="F177" s="268"/>
      <c r="G177" s="269"/>
      <c r="H177" s="136"/>
      <c r="I177" s="115">
        <v>1200</v>
      </c>
      <c r="J177" s="47">
        <v>7200</v>
      </c>
    </row>
    <row r="178" spans="1:10" x14ac:dyDescent="0.25">
      <c r="A178" s="270" t="s">
        <v>10</v>
      </c>
      <c r="B178" s="271"/>
      <c r="C178" s="248"/>
      <c r="D178" s="272"/>
      <c r="E178" s="272"/>
      <c r="F178" s="272"/>
      <c r="G178" s="273"/>
      <c r="H178" s="137"/>
      <c r="I178" s="122"/>
      <c r="J178" s="48">
        <f>SUM(J176:J177)</f>
        <v>23200</v>
      </c>
    </row>
    <row r="179" spans="1:10" x14ac:dyDescent="0.25">
      <c r="A179" s="33"/>
      <c r="B179" s="21"/>
      <c r="C179" s="22"/>
      <c r="D179" s="22"/>
      <c r="E179" s="22"/>
      <c r="F179" s="22"/>
      <c r="G179" s="22"/>
      <c r="H179" s="22"/>
      <c r="I179" s="105"/>
      <c r="J179" s="24"/>
    </row>
    <row r="180" spans="1:10" x14ac:dyDescent="0.25">
      <c r="A180" s="243" t="s">
        <v>244</v>
      </c>
      <c r="B180" s="243"/>
      <c r="C180" s="243"/>
      <c r="D180" s="243"/>
      <c r="E180" s="243"/>
      <c r="F180" s="243"/>
      <c r="G180" s="243"/>
      <c r="H180" s="243"/>
      <c r="I180" s="243"/>
      <c r="J180" s="243"/>
    </row>
    <row r="181" spans="1:10" ht="45.75" customHeight="1" x14ac:dyDescent="0.25">
      <c r="A181" s="201" t="s">
        <v>25</v>
      </c>
      <c r="B181" s="203"/>
      <c r="C181" s="210" t="s">
        <v>245</v>
      </c>
      <c r="D181" s="211"/>
      <c r="E181" s="212"/>
      <c r="F181" s="201" t="s">
        <v>247</v>
      </c>
      <c r="G181" s="203"/>
      <c r="H181" s="133"/>
      <c r="I181" s="94" t="s">
        <v>248</v>
      </c>
      <c r="J181" s="98" t="s">
        <v>4</v>
      </c>
    </row>
    <row r="182" spans="1:10" ht="15" customHeight="1" x14ac:dyDescent="0.25">
      <c r="A182" s="207" t="s">
        <v>249</v>
      </c>
      <c r="B182" s="209"/>
      <c r="C182" s="204">
        <v>2</v>
      </c>
      <c r="D182" s="205"/>
      <c r="E182" s="206"/>
      <c r="F182" s="293">
        <v>4000</v>
      </c>
      <c r="G182" s="295"/>
      <c r="H182" s="140"/>
      <c r="I182" s="82">
        <v>4</v>
      </c>
      <c r="J182" s="7">
        <f>C182*F182*I182</f>
        <v>32000</v>
      </c>
    </row>
    <row r="183" spans="1:10" ht="15" customHeight="1" x14ac:dyDescent="0.25">
      <c r="A183" s="270" t="s">
        <v>10</v>
      </c>
      <c r="B183" s="271"/>
      <c r="C183" s="302"/>
      <c r="D183" s="302"/>
      <c r="E183" s="302"/>
      <c r="F183" s="392"/>
      <c r="G183" s="392"/>
      <c r="H183" s="147"/>
      <c r="I183" s="83"/>
      <c r="J183" s="8">
        <f>SUM(J182)</f>
        <v>32000</v>
      </c>
    </row>
    <row r="184" spans="1:10" ht="15" customHeight="1" x14ac:dyDescent="0.25">
      <c r="A184" s="33"/>
      <c r="B184" s="21"/>
      <c r="C184" s="26"/>
      <c r="D184" s="26"/>
      <c r="E184" s="26"/>
      <c r="F184" s="84"/>
      <c r="G184" s="84"/>
      <c r="H184" s="84"/>
      <c r="I184" s="85"/>
      <c r="J184" s="24"/>
    </row>
    <row r="185" spans="1:10" ht="18.75" customHeight="1" x14ac:dyDescent="0.25">
      <c r="A185" s="254" t="s">
        <v>55</v>
      </c>
      <c r="B185" s="254"/>
      <c r="C185" s="254"/>
      <c r="D185" s="254"/>
      <c r="E185" s="254"/>
      <c r="F185" s="254"/>
      <c r="G185" s="254"/>
      <c r="H185" s="254"/>
      <c r="I185" s="254"/>
      <c r="J185" s="254"/>
    </row>
    <row r="186" spans="1:10" ht="19.5" customHeight="1" x14ac:dyDescent="0.25">
      <c r="A186" s="393" t="s">
        <v>250</v>
      </c>
      <c r="B186" s="393"/>
      <c r="C186" s="393"/>
      <c r="D186" s="393"/>
      <c r="E186" s="393"/>
      <c r="F186" s="393"/>
      <c r="G186" s="393"/>
      <c r="H186" s="393"/>
      <c r="I186" s="393"/>
      <c r="J186" s="393"/>
    </row>
    <row r="187" spans="1:10" ht="15" customHeight="1" x14ac:dyDescent="0.25">
      <c r="A187" s="389" t="s">
        <v>56</v>
      </c>
      <c r="B187" s="390"/>
      <c r="C187" s="390"/>
      <c r="D187" s="390"/>
      <c r="E187" s="390"/>
      <c r="F187" s="330" t="s">
        <v>57</v>
      </c>
      <c r="G187" s="391"/>
      <c r="H187" s="391"/>
      <c r="I187" s="391"/>
      <c r="J187" s="9" t="s">
        <v>4</v>
      </c>
    </row>
    <row r="188" spans="1:10" ht="15" customHeight="1" x14ac:dyDescent="0.25">
      <c r="A188" s="207">
        <v>6000</v>
      </c>
      <c r="B188" s="239"/>
      <c r="C188" s="239"/>
      <c r="D188" s="239"/>
      <c r="E188" s="240"/>
      <c r="F188" s="241">
        <v>10.199999999999999</v>
      </c>
      <c r="G188" s="242"/>
      <c r="H188" s="242"/>
      <c r="I188" s="242"/>
      <c r="J188" s="7">
        <f>F188*A188</f>
        <v>61199.999999999993</v>
      </c>
    </row>
    <row r="189" spans="1:10" ht="15" customHeight="1" x14ac:dyDescent="0.25">
      <c r="A189" s="198" t="s">
        <v>10</v>
      </c>
      <c r="B189" s="199"/>
      <c r="C189" s="199"/>
      <c r="D189" s="199"/>
      <c r="E189" s="200"/>
      <c r="F189" s="248"/>
      <c r="G189" s="199"/>
      <c r="H189" s="199"/>
      <c r="I189" s="199"/>
      <c r="J189" s="8">
        <f>J188</f>
        <v>61199.999999999993</v>
      </c>
    </row>
    <row r="190" spans="1:10" ht="15" customHeight="1" x14ac:dyDescent="0.25">
      <c r="A190" s="33"/>
      <c r="B190" s="21"/>
      <c r="C190" s="22"/>
      <c r="D190" s="22"/>
      <c r="E190" s="22"/>
      <c r="F190" s="22"/>
      <c r="G190" s="22"/>
      <c r="H190" s="22"/>
      <c r="I190" s="23"/>
      <c r="J190" s="24"/>
    </row>
    <row r="191" spans="1:10" x14ac:dyDescent="0.25">
      <c r="A191" s="243" t="s">
        <v>58</v>
      </c>
      <c r="B191" s="244"/>
      <c r="C191" s="244"/>
      <c r="D191" s="244"/>
      <c r="E191" s="244"/>
      <c r="F191" s="244"/>
      <c r="G191" s="244"/>
      <c r="H191" s="244"/>
      <c r="I191" s="244"/>
      <c r="J191" s="244"/>
    </row>
    <row r="192" spans="1:10" x14ac:dyDescent="0.25">
      <c r="A192" s="210" t="s">
        <v>59</v>
      </c>
      <c r="B192" s="235"/>
      <c r="C192" s="235"/>
      <c r="D192" s="235"/>
      <c r="E192" s="236"/>
      <c r="F192" s="237" t="s">
        <v>60</v>
      </c>
      <c r="G192" s="238"/>
      <c r="H192" s="238"/>
      <c r="I192" s="238"/>
      <c r="J192" s="9" t="s">
        <v>4</v>
      </c>
    </row>
    <row r="193" spans="1:10" x14ac:dyDescent="0.25">
      <c r="A193" s="207">
        <v>13</v>
      </c>
      <c r="B193" s="239"/>
      <c r="C193" s="239"/>
      <c r="D193" s="239"/>
      <c r="E193" s="240"/>
      <c r="F193" s="241">
        <v>2860</v>
      </c>
      <c r="G193" s="242"/>
      <c r="H193" s="242"/>
      <c r="I193" s="242"/>
      <c r="J193" s="7">
        <f>F193*A193</f>
        <v>37180</v>
      </c>
    </row>
    <row r="194" spans="1:10" ht="18" customHeight="1" x14ac:dyDescent="0.25">
      <c r="A194" s="198" t="s">
        <v>10</v>
      </c>
      <c r="B194" s="199"/>
      <c r="C194" s="199"/>
      <c r="D194" s="199"/>
      <c r="E194" s="200"/>
      <c r="F194" s="248"/>
      <c r="G194" s="199"/>
      <c r="H194" s="199"/>
      <c r="I194" s="199"/>
      <c r="J194" s="8">
        <f>J193</f>
        <v>37180</v>
      </c>
    </row>
    <row r="195" spans="1:10" ht="11.25" customHeight="1" x14ac:dyDescent="0.25">
      <c r="A195" s="33"/>
      <c r="B195" s="49"/>
      <c r="C195" s="49"/>
      <c r="D195" s="49"/>
      <c r="E195" s="49"/>
      <c r="F195" s="22"/>
      <c r="G195" s="49"/>
      <c r="H195" s="49"/>
      <c r="I195" s="49"/>
      <c r="J195" s="24"/>
    </row>
    <row r="196" spans="1:10" ht="17.25" customHeight="1" x14ac:dyDescent="0.25">
      <c r="A196" s="243" t="s">
        <v>95</v>
      </c>
      <c r="B196" s="244"/>
      <c r="C196" s="244"/>
      <c r="D196" s="244"/>
      <c r="E196" s="244"/>
      <c r="F196" s="244"/>
      <c r="G196" s="244"/>
      <c r="H196" s="244"/>
      <c r="I196" s="244"/>
      <c r="J196" s="244"/>
    </row>
    <row r="197" spans="1:10" ht="33.75" customHeight="1" x14ac:dyDescent="0.25">
      <c r="A197" s="216" t="s">
        <v>30</v>
      </c>
      <c r="B197" s="217"/>
      <c r="C197" s="218" t="s">
        <v>62</v>
      </c>
      <c r="D197" s="219"/>
      <c r="E197" s="220"/>
      <c r="F197" s="201" t="s">
        <v>96</v>
      </c>
      <c r="G197" s="202"/>
      <c r="H197" s="202"/>
      <c r="I197" s="203"/>
      <c r="J197" s="9" t="s">
        <v>4</v>
      </c>
    </row>
    <row r="198" spans="1:10" x14ac:dyDescent="0.25">
      <c r="A198" s="221" t="s">
        <v>97</v>
      </c>
      <c r="B198" s="221"/>
      <c r="C198" s="354">
        <v>12</v>
      </c>
      <c r="D198" s="355"/>
      <c r="E198" s="356"/>
      <c r="F198" s="245">
        <v>300</v>
      </c>
      <c r="G198" s="246"/>
      <c r="H198" s="246"/>
      <c r="I198" s="247"/>
      <c r="J198" s="50">
        <f>F198*C198</f>
        <v>3600</v>
      </c>
    </row>
    <row r="199" spans="1:10" ht="15" customHeight="1" x14ac:dyDescent="0.25">
      <c r="A199" s="198" t="s">
        <v>10</v>
      </c>
      <c r="B199" s="199"/>
      <c r="C199" s="199"/>
      <c r="D199" s="199"/>
      <c r="E199" s="200"/>
      <c r="F199" s="109"/>
      <c r="G199" s="51"/>
      <c r="H199" s="51"/>
      <c r="I199" s="51"/>
      <c r="J199" s="8">
        <f>J198</f>
        <v>3600</v>
      </c>
    </row>
    <row r="200" spans="1:10" ht="10.5" customHeight="1" x14ac:dyDescent="0.25">
      <c r="A200" s="33"/>
      <c r="B200" s="49"/>
      <c r="C200" s="49"/>
      <c r="D200" s="49"/>
      <c r="E200" s="49"/>
      <c r="F200" s="22"/>
      <c r="G200" s="49"/>
      <c r="H200" s="49"/>
      <c r="I200" s="49"/>
      <c r="J200" s="24"/>
    </row>
    <row r="201" spans="1:10" ht="15" customHeight="1" x14ac:dyDescent="0.25">
      <c r="A201" s="243" t="s">
        <v>61</v>
      </c>
      <c r="B201" s="244"/>
      <c r="C201" s="244"/>
      <c r="D201" s="244"/>
      <c r="E201" s="244"/>
      <c r="F201" s="244"/>
      <c r="G201" s="244"/>
      <c r="H201" s="244"/>
      <c r="I201" s="244"/>
      <c r="J201" s="244"/>
    </row>
    <row r="202" spans="1:10" ht="34.5" customHeight="1" x14ac:dyDescent="0.25">
      <c r="A202" s="216" t="s">
        <v>30</v>
      </c>
      <c r="B202" s="217"/>
      <c r="C202" s="218" t="s">
        <v>62</v>
      </c>
      <c r="D202" s="219"/>
      <c r="E202" s="220"/>
      <c r="F202" s="210" t="s">
        <v>98</v>
      </c>
      <c r="G202" s="211"/>
      <c r="H202" s="211"/>
      <c r="I202" s="212"/>
      <c r="J202" s="9" t="s">
        <v>4</v>
      </c>
    </row>
    <row r="203" spans="1:10" ht="15" customHeight="1" x14ac:dyDescent="0.25">
      <c r="A203" s="221" t="s">
        <v>251</v>
      </c>
      <c r="B203" s="221"/>
      <c r="C203" s="222">
        <v>36</v>
      </c>
      <c r="D203" s="223"/>
      <c r="E203" s="224"/>
      <c r="F203" s="245">
        <v>100</v>
      </c>
      <c r="G203" s="246"/>
      <c r="H203" s="246"/>
      <c r="I203" s="247"/>
      <c r="J203" s="50">
        <f>F203*C203</f>
        <v>3600</v>
      </c>
    </row>
    <row r="204" spans="1:10" ht="14.25" customHeight="1" x14ac:dyDescent="0.25">
      <c r="A204" s="221" t="s">
        <v>252</v>
      </c>
      <c r="B204" s="221"/>
      <c r="C204" s="222">
        <v>36</v>
      </c>
      <c r="D204" s="223"/>
      <c r="E204" s="224"/>
      <c r="F204" s="245">
        <v>50</v>
      </c>
      <c r="G204" s="246"/>
      <c r="H204" s="246"/>
      <c r="I204" s="247"/>
      <c r="J204" s="50">
        <f>F204*C204</f>
        <v>1800</v>
      </c>
    </row>
    <row r="205" spans="1:10" ht="30" customHeight="1" x14ac:dyDescent="0.25">
      <c r="A205" s="221" t="s">
        <v>253</v>
      </c>
      <c r="B205" s="221"/>
      <c r="C205" s="222">
        <v>36</v>
      </c>
      <c r="D205" s="223"/>
      <c r="E205" s="224"/>
      <c r="F205" s="245">
        <v>30</v>
      </c>
      <c r="G205" s="246"/>
      <c r="H205" s="246"/>
      <c r="I205" s="247"/>
      <c r="J205" s="50">
        <f>F205*C205</f>
        <v>1080</v>
      </c>
    </row>
    <row r="206" spans="1:10" ht="22.5" customHeight="1" x14ac:dyDescent="0.25">
      <c r="A206" s="198" t="s">
        <v>10</v>
      </c>
      <c r="B206" s="199"/>
      <c r="C206" s="199"/>
      <c r="D206" s="199"/>
      <c r="E206" s="200"/>
      <c r="F206" s="109"/>
      <c r="G206" s="51"/>
      <c r="H206" s="51"/>
      <c r="I206" s="51"/>
      <c r="J206" s="8">
        <f>SUM(J203:J205)</f>
        <v>6480</v>
      </c>
    </row>
    <row r="207" spans="1:10" ht="39.75" customHeight="1" x14ac:dyDescent="0.25">
      <c r="A207" s="254" t="s">
        <v>99</v>
      </c>
      <c r="B207" s="254"/>
      <c r="C207" s="254"/>
      <c r="D207" s="254"/>
      <c r="E207" s="254"/>
      <c r="F207" s="254"/>
      <c r="G207" s="254"/>
      <c r="H207" s="254"/>
      <c r="I207" s="254"/>
      <c r="J207" s="254"/>
    </row>
    <row r="208" spans="1:10" ht="17.25" customHeight="1" x14ac:dyDescent="0.25">
      <c r="A208" s="352" t="s">
        <v>254</v>
      </c>
      <c r="B208" s="353"/>
      <c r="C208" s="353"/>
      <c r="D208" s="353"/>
      <c r="E208" s="353"/>
      <c r="F208" s="353"/>
      <c r="G208" s="353"/>
      <c r="H208" s="353"/>
      <c r="I208" s="353"/>
      <c r="J208" s="353"/>
    </row>
    <row r="209" spans="1:10" ht="21.75" customHeight="1" x14ac:dyDescent="0.25">
      <c r="A209" s="201" t="s">
        <v>30</v>
      </c>
      <c r="B209" s="203"/>
      <c r="C209" s="201" t="s">
        <v>74</v>
      </c>
      <c r="D209" s="202"/>
      <c r="E209" s="202"/>
      <c r="F209" s="202"/>
      <c r="G209" s="203"/>
      <c r="H209" s="132"/>
      <c r="I209" s="98" t="s">
        <v>106</v>
      </c>
      <c r="J209" s="98" t="s">
        <v>4</v>
      </c>
    </row>
    <row r="210" spans="1:10" ht="62.25" customHeight="1" x14ac:dyDescent="0.25">
      <c r="A210" s="207" t="s">
        <v>154</v>
      </c>
      <c r="B210" s="209"/>
      <c r="C210" s="201">
        <v>6</v>
      </c>
      <c r="D210" s="202"/>
      <c r="E210" s="202"/>
      <c r="F210" s="202"/>
      <c r="G210" s="203"/>
      <c r="H210" s="133"/>
      <c r="I210" s="52">
        <v>15000</v>
      </c>
      <c r="J210" s="16">
        <f>I210*C210</f>
        <v>90000</v>
      </c>
    </row>
    <row r="211" spans="1:10" ht="16.5" customHeight="1" x14ac:dyDescent="0.25">
      <c r="A211" s="270" t="s">
        <v>10</v>
      </c>
      <c r="B211" s="270"/>
      <c r="C211" s="274"/>
      <c r="D211" s="274"/>
      <c r="E211" s="274"/>
      <c r="F211" s="274"/>
      <c r="G211" s="274"/>
      <c r="H211" s="138"/>
      <c r="I211" s="53"/>
      <c r="J211" s="97">
        <f>SUM(J210:J210)</f>
        <v>90000</v>
      </c>
    </row>
    <row r="212" spans="1:10" ht="16.5" customHeight="1" x14ac:dyDescent="0.25">
      <c r="A212" s="33"/>
      <c r="B212" s="33"/>
      <c r="C212" s="102"/>
      <c r="D212" s="102"/>
      <c r="E212" s="102"/>
      <c r="F212" s="102"/>
      <c r="G212" s="102"/>
      <c r="H212" s="143"/>
      <c r="I212" s="23"/>
      <c r="J212" s="27"/>
    </row>
    <row r="213" spans="1:10" ht="16.5" customHeight="1" x14ac:dyDescent="0.25">
      <c r="A213" s="296" t="s">
        <v>256</v>
      </c>
      <c r="B213" s="296"/>
      <c r="C213" s="296"/>
      <c r="D213" s="296"/>
      <c r="E213" s="296"/>
      <c r="F213" s="296"/>
      <c r="G213" s="296"/>
      <c r="H213" s="296"/>
      <c r="I213" s="296"/>
      <c r="J213" s="296"/>
    </row>
    <row r="214" spans="1:10" ht="34.5" customHeight="1" x14ac:dyDescent="0.25">
      <c r="A214" s="216" t="s">
        <v>255</v>
      </c>
      <c r="B214" s="217"/>
      <c r="C214" s="218" t="s">
        <v>336</v>
      </c>
      <c r="D214" s="219"/>
      <c r="E214" s="220"/>
      <c r="F214" s="201" t="s">
        <v>335</v>
      </c>
      <c r="G214" s="202"/>
      <c r="H214" s="202"/>
      <c r="I214" s="203"/>
      <c r="J214" s="9" t="s">
        <v>4</v>
      </c>
    </row>
    <row r="215" spans="1:10" ht="16.5" customHeight="1" x14ac:dyDescent="0.25">
      <c r="A215" s="221" t="s">
        <v>337</v>
      </c>
      <c r="B215" s="221"/>
      <c r="C215" s="222">
        <v>34.799999999999997</v>
      </c>
      <c r="D215" s="223"/>
      <c r="E215" s="224"/>
      <c r="F215" s="225">
        <v>22000</v>
      </c>
      <c r="G215" s="226"/>
      <c r="H215" s="226"/>
      <c r="I215" s="227"/>
      <c r="J215" s="50">
        <f>F215*C215</f>
        <v>765599.99999999988</v>
      </c>
    </row>
    <row r="216" spans="1:10" ht="31.5" customHeight="1" x14ac:dyDescent="0.25">
      <c r="A216" s="221" t="s">
        <v>338</v>
      </c>
      <c r="B216" s="221"/>
      <c r="C216" s="222">
        <v>34.799999999999997</v>
      </c>
      <c r="D216" s="223"/>
      <c r="E216" s="224"/>
      <c r="F216" s="225">
        <v>8000</v>
      </c>
      <c r="G216" s="226"/>
      <c r="H216" s="226"/>
      <c r="I216" s="227"/>
      <c r="J216" s="50">
        <f>F216*C216</f>
        <v>278400</v>
      </c>
    </row>
    <row r="217" spans="1:10" ht="16.5" customHeight="1" x14ac:dyDescent="0.25">
      <c r="A217" s="198" t="s">
        <v>10</v>
      </c>
      <c r="B217" s="199"/>
      <c r="C217" s="199"/>
      <c r="D217" s="199"/>
      <c r="E217" s="200"/>
      <c r="F217" s="109"/>
      <c r="G217" s="51"/>
      <c r="H217" s="51"/>
      <c r="I217" s="51"/>
      <c r="J217" s="8">
        <f>SUM(J215:J216)</f>
        <v>1043999.9999999999</v>
      </c>
    </row>
    <row r="218" spans="1:10" ht="16.5" customHeight="1" x14ac:dyDescent="0.25">
      <c r="A218" s="33"/>
      <c r="B218" s="33"/>
      <c r="C218" s="102"/>
      <c r="D218" s="102"/>
      <c r="E218" s="102"/>
      <c r="F218" s="102"/>
      <c r="G218" s="102"/>
      <c r="H218" s="143"/>
      <c r="I218" s="23"/>
      <c r="J218" s="27"/>
    </row>
    <row r="219" spans="1:10" ht="15" customHeight="1" x14ac:dyDescent="0.25">
      <c r="A219" s="296" t="s">
        <v>100</v>
      </c>
      <c r="B219" s="296"/>
      <c r="C219" s="296"/>
      <c r="D219" s="296"/>
      <c r="E219" s="296"/>
      <c r="F219" s="296"/>
      <c r="G219" s="296"/>
      <c r="H219" s="296"/>
      <c r="I219" s="296"/>
      <c r="J219" s="296"/>
    </row>
    <row r="220" spans="1:10" ht="30" customHeight="1" x14ac:dyDescent="0.25">
      <c r="A220" s="201" t="s">
        <v>257</v>
      </c>
      <c r="B220" s="203"/>
      <c r="C220" s="201" t="s">
        <v>258</v>
      </c>
      <c r="D220" s="202"/>
      <c r="E220" s="202"/>
      <c r="F220" s="202"/>
      <c r="G220" s="203"/>
      <c r="H220" s="132"/>
      <c r="I220" s="98" t="s">
        <v>259</v>
      </c>
      <c r="J220" s="9" t="s">
        <v>4</v>
      </c>
    </row>
    <row r="221" spans="1:10" ht="17.25" customHeight="1" x14ac:dyDescent="0.25">
      <c r="A221" s="201">
        <v>34.799999999999997</v>
      </c>
      <c r="B221" s="203"/>
      <c r="C221" s="201">
        <v>12</v>
      </c>
      <c r="D221" s="202"/>
      <c r="E221" s="202"/>
      <c r="F221" s="202"/>
      <c r="G221" s="203"/>
      <c r="H221" s="132"/>
      <c r="I221" s="54">
        <v>8000</v>
      </c>
      <c r="J221" s="55">
        <f>I221*C221</f>
        <v>96000</v>
      </c>
    </row>
    <row r="222" spans="1:10" s="5" customFormat="1" ht="17.25" customHeight="1" x14ac:dyDescent="0.25">
      <c r="A222" s="198" t="s">
        <v>10</v>
      </c>
      <c r="B222" s="337"/>
      <c r="C222" s="204"/>
      <c r="D222" s="205"/>
      <c r="E222" s="205"/>
      <c r="F222" s="205"/>
      <c r="G222" s="206"/>
      <c r="H222" s="128"/>
      <c r="I222" s="53"/>
      <c r="J222" s="48">
        <f>SUM(J221:J221)</f>
        <v>96000</v>
      </c>
    </row>
    <row r="223" spans="1:10" s="5" customFormat="1" ht="17.25" customHeight="1" x14ac:dyDescent="0.25">
      <c r="A223" s="33"/>
      <c r="B223" s="33"/>
      <c r="C223" s="102"/>
      <c r="D223" s="102"/>
      <c r="E223" s="102"/>
      <c r="F223" s="102"/>
      <c r="G223" s="102"/>
      <c r="H223" s="143"/>
      <c r="I223" s="23"/>
      <c r="J223" s="24"/>
    </row>
    <row r="224" spans="1:10" s="5" customFormat="1" ht="17.25" customHeight="1" x14ac:dyDescent="0.25">
      <c r="A224" s="296" t="s">
        <v>101</v>
      </c>
      <c r="B224" s="296"/>
      <c r="C224" s="296"/>
      <c r="D224" s="296"/>
      <c r="E224" s="296"/>
      <c r="F224" s="296"/>
      <c r="G224" s="296"/>
      <c r="H224" s="296"/>
      <c r="I224" s="296"/>
      <c r="J224" s="296"/>
    </row>
    <row r="225" spans="1:10" s="5" customFormat="1" ht="17.25" customHeight="1" x14ac:dyDescent="0.25">
      <c r="A225" s="201" t="s">
        <v>30</v>
      </c>
      <c r="B225" s="203"/>
      <c r="C225" s="201" t="s">
        <v>102</v>
      </c>
      <c r="D225" s="202"/>
      <c r="E225" s="202"/>
      <c r="F225" s="202"/>
      <c r="G225" s="203"/>
      <c r="H225" s="132"/>
      <c r="I225" s="98" t="s">
        <v>328</v>
      </c>
      <c r="J225" s="9" t="s">
        <v>4</v>
      </c>
    </row>
    <row r="226" spans="1:10" s="5" customFormat="1" ht="17.25" customHeight="1" x14ac:dyDescent="0.25">
      <c r="A226" s="207" t="s">
        <v>103</v>
      </c>
      <c r="B226" s="209"/>
      <c r="C226" s="358">
        <v>8</v>
      </c>
      <c r="D226" s="359"/>
      <c r="E226" s="359"/>
      <c r="F226" s="359"/>
      <c r="G226" s="360"/>
      <c r="H226" s="148"/>
      <c r="I226" s="112">
        <v>900</v>
      </c>
      <c r="J226" s="7">
        <f>I226*C226</f>
        <v>7200</v>
      </c>
    </row>
    <row r="227" spans="1:10" s="5" customFormat="1" ht="17.25" customHeight="1" x14ac:dyDescent="0.25">
      <c r="A227" s="198" t="s">
        <v>10</v>
      </c>
      <c r="B227" s="337"/>
      <c r="C227" s="204"/>
      <c r="D227" s="205"/>
      <c r="E227" s="205"/>
      <c r="F227" s="205"/>
      <c r="G227" s="206"/>
      <c r="H227" s="128"/>
      <c r="I227" s="53"/>
      <c r="J227" s="48">
        <f>SUM(J226:J226)</f>
        <v>7200</v>
      </c>
    </row>
    <row r="228" spans="1:10" s="5" customFormat="1" ht="12.75" customHeight="1" x14ac:dyDescent="0.25">
      <c r="A228" s="33"/>
      <c r="B228" s="33"/>
      <c r="C228" s="102"/>
      <c r="D228" s="102"/>
      <c r="E228" s="102"/>
      <c r="F228" s="102"/>
      <c r="G228" s="102"/>
      <c r="H228" s="143"/>
      <c r="I228" s="23"/>
      <c r="J228" s="24"/>
    </row>
    <row r="229" spans="1:10" s="5" customFormat="1" ht="33" customHeight="1" x14ac:dyDescent="0.25">
      <c r="A229" s="243" t="s">
        <v>260</v>
      </c>
      <c r="B229" s="357"/>
      <c r="C229" s="357"/>
      <c r="D229" s="357"/>
      <c r="E229" s="357"/>
      <c r="F229" s="357"/>
      <c r="G229" s="357"/>
      <c r="H229" s="357"/>
      <c r="I229" s="357"/>
      <c r="J229" s="357"/>
    </row>
    <row r="230" spans="1:10" s="5" customFormat="1" ht="20.25" customHeight="1" x14ac:dyDescent="0.25">
      <c r="A230" s="98" t="s">
        <v>25</v>
      </c>
      <c r="B230" s="274" t="s">
        <v>63</v>
      </c>
      <c r="C230" s="274"/>
      <c r="D230" s="204" t="s">
        <v>64</v>
      </c>
      <c r="E230" s="205"/>
      <c r="F230" s="205"/>
      <c r="G230" s="206"/>
      <c r="H230" s="128"/>
      <c r="I230" s="216" t="s">
        <v>4</v>
      </c>
      <c r="J230" s="216"/>
    </row>
    <row r="231" spans="1:10" ht="45" x14ac:dyDescent="0.25">
      <c r="A231" s="10" t="s">
        <v>65</v>
      </c>
      <c r="B231" s="319">
        <v>10000</v>
      </c>
      <c r="C231" s="319"/>
      <c r="D231" s="204">
        <v>1</v>
      </c>
      <c r="E231" s="205"/>
      <c r="F231" s="205"/>
      <c r="G231" s="206"/>
      <c r="H231" s="128"/>
      <c r="I231" s="361">
        <f>D231*B231</f>
        <v>10000</v>
      </c>
      <c r="J231" s="361"/>
    </row>
    <row r="232" spans="1:10" ht="30" x14ac:dyDescent="0.25">
      <c r="A232" s="10" t="s">
        <v>261</v>
      </c>
      <c r="B232" s="319">
        <v>10000</v>
      </c>
      <c r="C232" s="319"/>
      <c r="D232" s="204">
        <v>4</v>
      </c>
      <c r="E232" s="205"/>
      <c r="F232" s="205"/>
      <c r="G232" s="206"/>
      <c r="H232" s="128"/>
      <c r="I232" s="361">
        <f>D232*B232</f>
        <v>40000</v>
      </c>
      <c r="J232" s="361"/>
    </row>
    <row r="233" spans="1:10" ht="14.25" customHeight="1" x14ac:dyDescent="0.25">
      <c r="A233" s="92" t="s">
        <v>10</v>
      </c>
      <c r="B233" s="303"/>
      <c r="C233" s="302"/>
      <c r="D233" s="362"/>
      <c r="E233" s="363"/>
      <c r="F233" s="363"/>
      <c r="G233" s="364"/>
      <c r="H233" s="149"/>
      <c r="I233" s="365">
        <f>SUM(I231:I232)</f>
        <v>50000</v>
      </c>
      <c r="J233" s="365"/>
    </row>
    <row r="234" spans="1:10" ht="17.25" customHeight="1" x14ac:dyDescent="0.25">
      <c r="A234" s="33"/>
      <c r="B234" s="33"/>
      <c r="C234" s="102"/>
      <c r="D234" s="102"/>
      <c r="E234" s="102"/>
      <c r="F234" s="102"/>
      <c r="G234" s="102"/>
      <c r="H234" s="143"/>
      <c r="I234" s="23"/>
      <c r="J234" s="24"/>
    </row>
    <row r="235" spans="1:10" ht="33" customHeight="1" x14ac:dyDescent="0.25">
      <c r="A235" s="211" t="s">
        <v>104</v>
      </c>
      <c r="B235" s="211"/>
      <c r="C235" s="211"/>
      <c r="D235" s="211"/>
      <c r="E235" s="211"/>
      <c r="F235" s="211"/>
      <c r="G235" s="211"/>
      <c r="H235" s="211"/>
      <c r="I235" s="211"/>
      <c r="J235" s="211"/>
    </row>
    <row r="236" spans="1:10" ht="50.25" customHeight="1" x14ac:dyDescent="0.25">
      <c r="A236" s="201" t="s">
        <v>30</v>
      </c>
      <c r="B236" s="203"/>
      <c r="C236" s="201" t="s">
        <v>74</v>
      </c>
      <c r="D236" s="202"/>
      <c r="E236" s="202"/>
      <c r="F236" s="202"/>
      <c r="G236" s="203"/>
      <c r="H236" s="132"/>
      <c r="I236" s="98" t="s">
        <v>266</v>
      </c>
      <c r="J236" s="9" t="s">
        <v>4</v>
      </c>
    </row>
    <row r="237" spans="1:10" ht="15" customHeight="1" x14ac:dyDescent="0.25">
      <c r="A237" s="207" t="s">
        <v>261</v>
      </c>
      <c r="B237" s="209"/>
      <c r="C237" s="201">
        <v>2</v>
      </c>
      <c r="D237" s="202"/>
      <c r="E237" s="202"/>
      <c r="F237" s="202"/>
      <c r="G237" s="203"/>
      <c r="H237" s="133"/>
      <c r="I237" s="115">
        <v>10000</v>
      </c>
      <c r="J237" s="86">
        <f>I237*C237</f>
        <v>20000</v>
      </c>
    </row>
    <row r="238" spans="1:10" ht="30" customHeight="1" x14ac:dyDescent="0.25">
      <c r="A238" s="207" t="s">
        <v>343</v>
      </c>
      <c r="B238" s="209"/>
      <c r="C238" s="366">
        <v>2</v>
      </c>
      <c r="D238" s="367"/>
      <c r="E238" s="367"/>
      <c r="F238" s="367"/>
      <c r="G238" s="368"/>
      <c r="H238" s="150"/>
      <c r="I238" s="52">
        <v>30000</v>
      </c>
      <c r="J238" s="86">
        <f>I238*C238</f>
        <v>60000</v>
      </c>
    </row>
    <row r="239" spans="1:10" ht="15" customHeight="1" x14ac:dyDescent="0.25">
      <c r="A239" s="270" t="s">
        <v>10</v>
      </c>
      <c r="B239" s="270"/>
      <c r="C239" s="274"/>
      <c r="D239" s="274"/>
      <c r="E239" s="274"/>
      <c r="F239" s="274"/>
      <c r="G239" s="274"/>
      <c r="H239" s="138"/>
      <c r="I239" s="53"/>
      <c r="J239" s="8">
        <f>SUM(J237:J238)</f>
        <v>80000</v>
      </c>
    </row>
    <row r="240" spans="1:10" ht="15" customHeight="1" x14ac:dyDescent="0.25">
      <c r="A240" s="33"/>
      <c r="B240" s="33"/>
      <c r="C240" s="102"/>
      <c r="D240" s="102"/>
      <c r="E240" s="102"/>
      <c r="F240" s="102"/>
      <c r="G240" s="102"/>
      <c r="H240" s="143"/>
      <c r="I240" s="23"/>
      <c r="J240" s="24"/>
    </row>
    <row r="241" spans="1:10" ht="15" customHeight="1" x14ac:dyDescent="0.25">
      <c r="A241" s="296" t="s">
        <v>262</v>
      </c>
      <c r="B241" s="296"/>
      <c r="C241" s="296"/>
      <c r="D241" s="296"/>
      <c r="E241" s="296"/>
      <c r="F241" s="296"/>
      <c r="G241" s="296"/>
      <c r="H241" s="296"/>
      <c r="I241" s="296"/>
      <c r="J241" s="296"/>
    </row>
    <row r="242" spans="1:10" ht="33" customHeight="1" x14ac:dyDescent="0.25">
      <c r="A242" s="201" t="s">
        <v>30</v>
      </c>
      <c r="B242" s="203"/>
      <c r="C242" s="201" t="s">
        <v>74</v>
      </c>
      <c r="D242" s="202"/>
      <c r="E242" s="202"/>
      <c r="F242" s="202"/>
      <c r="G242" s="203"/>
      <c r="H242" s="132"/>
      <c r="I242" s="98" t="s">
        <v>265</v>
      </c>
      <c r="J242" s="9" t="s">
        <v>4</v>
      </c>
    </row>
    <row r="243" spans="1:10" ht="15" customHeight="1" x14ac:dyDescent="0.25">
      <c r="A243" s="207" t="s">
        <v>264</v>
      </c>
      <c r="B243" s="209"/>
      <c r="C243" s="201">
        <v>2</v>
      </c>
      <c r="D243" s="202"/>
      <c r="E243" s="202"/>
      <c r="F243" s="202"/>
      <c r="G243" s="203"/>
      <c r="H243" s="133"/>
      <c r="I243" s="115">
        <v>10000</v>
      </c>
      <c r="J243" s="86">
        <f>I243*C243</f>
        <v>20000</v>
      </c>
    </row>
    <row r="244" spans="1:10" ht="30.75" customHeight="1" x14ac:dyDescent="0.25">
      <c r="A244" s="207" t="s">
        <v>263</v>
      </c>
      <c r="B244" s="209"/>
      <c r="C244" s="366">
        <v>2</v>
      </c>
      <c r="D244" s="367"/>
      <c r="E244" s="367"/>
      <c r="F244" s="367"/>
      <c r="G244" s="368"/>
      <c r="H244" s="150"/>
      <c r="I244" s="52">
        <v>8000</v>
      </c>
      <c r="J244" s="86">
        <f>I244*C244</f>
        <v>16000</v>
      </c>
    </row>
    <row r="245" spans="1:10" ht="30.75" customHeight="1" x14ac:dyDescent="0.25">
      <c r="A245" s="207" t="s">
        <v>358</v>
      </c>
      <c r="B245" s="209"/>
      <c r="C245" s="194"/>
      <c r="D245" s="195"/>
      <c r="E245" s="195"/>
      <c r="F245" s="195"/>
      <c r="G245" s="196"/>
      <c r="H245" s="195"/>
      <c r="I245" s="192">
        <v>20000</v>
      </c>
      <c r="J245" s="86">
        <v>20000</v>
      </c>
    </row>
    <row r="246" spans="1:10" ht="17.25" customHeight="1" x14ac:dyDescent="0.25">
      <c r="A246" s="270" t="s">
        <v>10</v>
      </c>
      <c r="B246" s="270"/>
      <c r="C246" s="274"/>
      <c r="D246" s="274"/>
      <c r="E246" s="274"/>
      <c r="F246" s="274"/>
      <c r="G246" s="274"/>
      <c r="H246" s="138"/>
      <c r="I246" s="53"/>
      <c r="J246" s="8">
        <f>SUM(J243:J244)+J245</f>
        <v>56000</v>
      </c>
    </row>
    <row r="247" spans="1:10" ht="17.25" customHeight="1" x14ac:dyDescent="0.25">
      <c r="A247" s="33"/>
      <c r="B247" s="33"/>
      <c r="C247" s="102"/>
      <c r="D247" s="102"/>
      <c r="E247" s="102"/>
      <c r="F247" s="102"/>
      <c r="G247" s="102"/>
      <c r="H247" s="143"/>
      <c r="I247" s="23"/>
      <c r="J247" s="24"/>
    </row>
    <row r="248" spans="1:10" x14ac:dyDescent="0.25">
      <c r="A248" s="296" t="s">
        <v>105</v>
      </c>
      <c r="B248" s="296"/>
      <c r="C248" s="296"/>
      <c r="D248" s="296"/>
      <c r="E248" s="296"/>
      <c r="F248" s="296"/>
      <c r="G248" s="296"/>
      <c r="H248" s="296"/>
      <c r="I248" s="296"/>
      <c r="J248" s="296"/>
    </row>
    <row r="249" spans="1:10" ht="15" customHeight="1" x14ac:dyDescent="0.25">
      <c r="A249" s="201" t="s">
        <v>30</v>
      </c>
      <c r="B249" s="203"/>
      <c r="C249" s="201" t="s">
        <v>68</v>
      </c>
      <c r="D249" s="202"/>
      <c r="E249" s="202"/>
      <c r="F249" s="202"/>
      <c r="G249" s="203"/>
      <c r="H249" s="132"/>
      <c r="I249" s="98" t="s">
        <v>106</v>
      </c>
      <c r="J249" s="9" t="s">
        <v>4</v>
      </c>
    </row>
    <row r="250" spans="1:10" ht="15.75" customHeight="1" x14ac:dyDescent="0.25">
      <c r="A250" s="207" t="s">
        <v>107</v>
      </c>
      <c r="B250" s="209"/>
      <c r="C250" s="201">
        <v>2</v>
      </c>
      <c r="D250" s="202"/>
      <c r="E250" s="202"/>
      <c r="F250" s="202"/>
      <c r="G250" s="203"/>
      <c r="H250" s="133"/>
      <c r="I250" s="52">
        <v>1500</v>
      </c>
      <c r="J250" s="7">
        <f>I250*C250</f>
        <v>3000</v>
      </c>
    </row>
    <row r="251" spans="1:10" s="2" customFormat="1" ht="15.75" customHeight="1" x14ac:dyDescent="0.25">
      <c r="A251" s="270" t="s">
        <v>10</v>
      </c>
      <c r="B251" s="270"/>
      <c r="C251" s="274"/>
      <c r="D251" s="274"/>
      <c r="E251" s="274"/>
      <c r="F251" s="274"/>
      <c r="G251" s="274"/>
      <c r="H251" s="138"/>
      <c r="I251" s="53"/>
      <c r="J251" s="8">
        <f>SUM(J250:J250)</f>
        <v>3000</v>
      </c>
    </row>
    <row r="252" spans="1:10" s="2" customFormat="1" x14ac:dyDescent="0.25">
      <c r="A252" s="33"/>
      <c r="B252" s="33"/>
      <c r="C252" s="102"/>
      <c r="D252" s="102"/>
      <c r="E252" s="102"/>
      <c r="F252" s="102"/>
      <c r="G252" s="102"/>
      <c r="H252" s="143"/>
      <c r="I252" s="23"/>
      <c r="J252" s="24"/>
    </row>
    <row r="253" spans="1:10" s="2" customFormat="1" ht="15.75" customHeight="1" x14ac:dyDescent="0.25">
      <c r="A253" s="243" t="s">
        <v>108</v>
      </c>
      <c r="B253" s="243"/>
      <c r="C253" s="243"/>
      <c r="D253" s="243"/>
      <c r="E253" s="243"/>
      <c r="F253" s="243"/>
      <c r="G253" s="243"/>
      <c r="H253" s="243"/>
      <c r="I253" s="243"/>
      <c r="J253" s="243"/>
    </row>
    <row r="254" spans="1:10" s="2" customFormat="1" x14ac:dyDescent="0.25">
      <c r="A254" s="216" t="s">
        <v>30</v>
      </c>
      <c r="B254" s="216"/>
      <c r="C254" s="216" t="s">
        <v>68</v>
      </c>
      <c r="D254" s="216"/>
      <c r="E254" s="216"/>
      <c r="F254" s="216"/>
      <c r="G254" s="216"/>
      <c r="H254" s="131"/>
      <c r="I254" s="98" t="s">
        <v>106</v>
      </c>
      <c r="J254" s="9" t="s">
        <v>4</v>
      </c>
    </row>
    <row r="255" spans="1:10" s="2" customFormat="1" x14ac:dyDescent="0.25">
      <c r="A255" s="207" t="s">
        <v>109</v>
      </c>
      <c r="B255" s="209"/>
      <c r="C255" s="201">
        <v>2</v>
      </c>
      <c r="D255" s="202"/>
      <c r="E255" s="202"/>
      <c r="F255" s="202"/>
      <c r="G255" s="203"/>
      <c r="H255" s="132"/>
      <c r="I255" s="54">
        <v>15000</v>
      </c>
      <c r="J255" s="55">
        <f>I255*C255</f>
        <v>30000</v>
      </c>
    </row>
    <row r="256" spans="1:10" s="2" customFormat="1" ht="16.5" customHeight="1" x14ac:dyDescent="0.25">
      <c r="A256" s="270" t="s">
        <v>10</v>
      </c>
      <c r="B256" s="270"/>
      <c r="C256" s="274"/>
      <c r="D256" s="274"/>
      <c r="E256" s="274"/>
      <c r="F256" s="274"/>
      <c r="G256" s="274"/>
      <c r="H256" s="138"/>
      <c r="I256" s="53"/>
      <c r="J256" s="8">
        <f>SUM(J255:J255)</f>
        <v>30000</v>
      </c>
    </row>
    <row r="257" spans="1:10" s="2" customFormat="1" ht="16.5" customHeight="1" x14ac:dyDescent="0.25">
      <c r="A257" s="123"/>
      <c r="B257" s="123"/>
      <c r="C257" s="124"/>
      <c r="D257" s="124"/>
      <c r="E257" s="124"/>
      <c r="F257" s="124"/>
      <c r="G257" s="124"/>
      <c r="H257" s="124"/>
      <c r="I257" s="125"/>
      <c r="J257" s="126"/>
    </row>
    <row r="258" spans="1:10" s="2" customFormat="1" ht="15.75" customHeight="1" x14ac:dyDescent="0.25">
      <c r="A258" s="326" t="s">
        <v>155</v>
      </c>
      <c r="B258" s="326"/>
      <c r="C258" s="326"/>
      <c r="D258" s="326"/>
      <c r="E258" s="326"/>
      <c r="F258" s="326"/>
      <c r="G258" s="326"/>
      <c r="H258" s="326"/>
      <c r="I258" s="326"/>
      <c r="J258" s="326"/>
    </row>
    <row r="259" spans="1:10" s="2" customFormat="1" ht="15.75" customHeight="1" x14ac:dyDescent="0.25">
      <c r="A259" s="216" t="s">
        <v>30</v>
      </c>
      <c r="B259" s="216"/>
      <c r="C259" s="216" t="s">
        <v>268</v>
      </c>
      <c r="D259" s="216"/>
      <c r="E259" s="216"/>
      <c r="F259" s="216"/>
      <c r="G259" s="216"/>
      <c r="H259" s="131"/>
      <c r="I259" s="98" t="s">
        <v>106</v>
      </c>
      <c r="J259" s="9" t="s">
        <v>4</v>
      </c>
    </row>
    <row r="260" spans="1:10" s="2" customFormat="1" ht="31.5" customHeight="1" x14ac:dyDescent="0.25">
      <c r="A260" s="207" t="s">
        <v>267</v>
      </c>
      <c r="B260" s="209"/>
      <c r="C260" s="201" t="s">
        <v>269</v>
      </c>
      <c r="D260" s="202"/>
      <c r="E260" s="202"/>
      <c r="F260" s="202"/>
      <c r="G260" s="203"/>
      <c r="H260" s="133"/>
      <c r="I260" s="52">
        <v>2000</v>
      </c>
      <c r="J260" s="57">
        <f>I260*12*1</f>
        <v>24000</v>
      </c>
    </row>
    <row r="261" spans="1:10" s="2" customFormat="1" ht="15.75" customHeight="1" x14ac:dyDescent="0.25">
      <c r="A261" s="373" t="s">
        <v>271</v>
      </c>
      <c r="B261" s="374"/>
      <c r="C261" s="201">
        <v>4</v>
      </c>
      <c r="D261" s="202"/>
      <c r="E261" s="202"/>
      <c r="F261" s="202"/>
      <c r="G261" s="203"/>
      <c r="H261" s="133"/>
      <c r="I261" s="87">
        <v>5000</v>
      </c>
      <c r="J261" s="88">
        <f>I261*C261</f>
        <v>20000</v>
      </c>
    </row>
    <row r="262" spans="1:10" s="2" customFormat="1" ht="30.75" customHeight="1" x14ac:dyDescent="0.25">
      <c r="A262" s="207" t="s">
        <v>270</v>
      </c>
      <c r="B262" s="209"/>
      <c r="C262" s="201">
        <v>1</v>
      </c>
      <c r="D262" s="202"/>
      <c r="E262" s="202"/>
      <c r="F262" s="202"/>
      <c r="G262" s="203"/>
      <c r="H262" s="133"/>
      <c r="I262" s="52">
        <v>15000</v>
      </c>
      <c r="J262" s="57">
        <f>I262*C262</f>
        <v>15000</v>
      </c>
    </row>
    <row r="263" spans="1:10" s="2" customFormat="1" ht="16.5" customHeight="1" x14ac:dyDescent="0.25">
      <c r="A263" s="270" t="s">
        <v>10</v>
      </c>
      <c r="B263" s="270"/>
      <c r="C263" s="274"/>
      <c r="D263" s="274"/>
      <c r="E263" s="274"/>
      <c r="F263" s="274"/>
      <c r="G263" s="274"/>
      <c r="H263" s="138"/>
      <c r="I263" s="53"/>
      <c r="J263" s="59">
        <f>SUM(J260:J262)</f>
        <v>59000</v>
      </c>
    </row>
    <row r="264" spans="1:10" x14ac:dyDescent="0.25">
      <c r="A264" s="35"/>
      <c r="B264" s="35"/>
      <c r="C264" s="35"/>
      <c r="D264" s="35"/>
      <c r="E264" s="35"/>
      <c r="F264" s="35"/>
      <c r="G264" s="35"/>
      <c r="H264" s="35"/>
      <c r="I264" s="35"/>
      <c r="J264" s="56"/>
    </row>
    <row r="265" spans="1:10" ht="41.25" customHeight="1" x14ac:dyDescent="0.25">
      <c r="A265" s="254" t="s">
        <v>110</v>
      </c>
      <c r="B265" s="254"/>
      <c r="C265" s="254"/>
      <c r="D265" s="254"/>
      <c r="E265" s="254"/>
      <c r="F265" s="254"/>
      <c r="G265" s="254"/>
      <c r="H265" s="254"/>
      <c r="I265" s="254"/>
      <c r="J265" s="254"/>
    </row>
    <row r="266" spans="1:10" ht="15.75" customHeight="1" x14ac:dyDescent="0.25">
      <c r="A266" s="375" t="s">
        <v>111</v>
      </c>
      <c r="B266" s="375"/>
      <c r="C266" s="375"/>
      <c r="D266" s="375"/>
      <c r="E266" s="375"/>
      <c r="F266" s="375"/>
      <c r="G266" s="375"/>
      <c r="H266" s="375"/>
      <c r="I266" s="375"/>
      <c r="J266" s="375"/>
    </row>
    <row r="267" spans="1:10" ht="30" customHeight="1" x14ac:dyDescent="0.25">
      <c r="A267" s="201" t="s">
        <v>30</v>
      </c>
      <c r="B267" s="203"/>
      <c r="C267" s="201" t="s">
        <v>112</v>
      </c>
      <c r="D267" s="276"/>
      <c r="E267" s="277"/>
      <c r="F267" s="201" t="s">
        <v>34</v>
      </c>
      <c r="G267" s="202"/>
      <c r="H267" s="203"/>
      <c r="I267" s="98" t="s">
        <v>35</v>
      </c>
      <c r="J267" s="9" t="s">
        <v>4</v>
      </c>
    </row>
    <row r="268" spans="1:10" ht="33.75" customHeight="1" x14ac:dyDescent="0.25">
      <c r="A268" s="207" t="s">
        <v>113</v>
      </c>
      <c r="B268" s="209"/>
      <c r="C268" s="369">
        <v>6000</v>
      </c>
      <c r="D268" s="370"/>
      <c r="E268" s="371"/>
      <c r="F268" s="201">
        <v>12</v>
      </c>
      <c r="G268" s="202"/>
      <c r="H268" s="203"/>
      <c r="I268" s="94">
        <v>30</v>
      </c>
      <c r="J268" s="57">
        <f>(C268*F268)*1.3</f>
        <v>93600</v>
      </c>
    </row>
    <row r="269" spans="1:10" ht="15.75" customHeight="1" x14ac:dyDescent="0.25">
      <c r="A269" s="232" t="s">
        <v>22</v>
      </c>
      <c r="B269" s="234"/>
      <c r="C269" s="252"/>
      <c r="D269" s="383"/>
      <c r="E269" s="253"/>
      <c r="F269" s="204"/>
      <c r="G269" s="205"/>
      <c r="H269" s="206"/>
      <c r="I269" s="58"/>
      <c r="J269" s="59">
        <f>J268</f>
        <v>93600</v>
      </c>
    </row>
    <row r="270" spans="1:10" ht="15.75" customHeight="1" x14ac:dyDescent="0.25">
      <c r="A270" s="60"/>
      <c r="B270" s="60"/>
      <c r="C270" s="61"/>
      <c r="D270" s="61"/>
      <c r="E270" s="61"/>
      <c r="F270" s="62"/>
      <c r="G270" s="62"/>
      <c r="H270" s="62"/>
      <c r="I270" s="63"/>
      <c r="J270" s="89"/>
    </row>
    <row r="271" spans="1:10" ht="38.25" customHeight="1" x14ac:dyDescent="0.3">
      <c r="A271" s="372" t="s">
        <v>114</v>
      </c>
      <c r="B271" s="372"/>
      <c r="C271" s="372"/>
      <c r="D271" s="372"/>
      <c r="E271" s="372"/>
      <c r="F271" s="372"/>
      <c r="G271" s="372"/>
      <c r="H271" s="372"/>
      <c r="I271" s="372"/>
      <c r="J271" s="372"/>
    </row>
    <row r="272" spans="1:10" ht="15" customHeight="1" x14ac:dyDescent="0.25">
      <c r="A272" s="255" t="s">
        <v>115</v>
      </c>
      <c r="B272" s="255"/>
      <c r="C272" s="255"/>
      <c r="D272" s="255"/>
      <c r="E272" s="255"/>
      <c r="F272" s="255"/>
      <c r="G272" s="255"/>
      <c r="H272" s="255"/>
      <c r="I272" s="255"/>
      <c r="J272" s="255"/>
    </row>
    <row r="273" spans="1:10" ht="15" customHeight="1" x14ac:dyDescent="0.25">
      <c r="A273" s="210" t="s">
        <v>30</v>
      </c>
      <c r="B273" s="211"/>
      <c r="C273" s="212"/>
      <c r="D273" s="210" t="s">
        <v>68</v>
      </c>
      <c r="E273" s="211"/>
      <c r="F273" s="212"/>
      <c r="G273" s="210" t="s">
        <v>116</v>
      </c>
      <c r="H273" s="211"/>
      <c r="I273" s="212"/>
      <c r="J273" s="64" t="s">
        <v>4</v>
      </c>
    </row>
    <row r="274" spans="1:10" ht="15" customHeight="1" x14ac:dyDescent="0.25">
      <c r="A274" s="207" t="s">
        <v>117</v>
      </c>
      <c r="B274" s="208"/>
      <c r="C274" s="209"/>
      <c r="D274" s="210">
        <v>2</v>
      </c>
      <c r="E274" s="211"/>
      <c r="F274" s="212"/>
      <c r="G274" s="213">
        <v>20000</v>
      </c>
      <c r="H274" s="214"/>
      <c r="I274" s="215"/>
      <c r="J274" s="65">
        <f t="shared" ref="J274:J281" si="1">G274*D274</f>
        <v>40000</v>
      </c>
    </row>
    <row r="275" spans="1:10" ht="15" customHeight="1" x14ac:dyDescent="0.25">
      <c r="A275" s="207" t="s">
        <v>151</v>
      </c>
      <c r="B275" s="208"/>
      <c r="C275" s="209"/>
      <c r="D275" s="210">
        <v>2</v>
      </c>
      <c r="E275" s="211"/>
      <c r="F275" s="212"/>
      <c r="G275" s="213">
        <v>15000</v>
      </c>
      <c r="H275" s="214"/>
      <c r="I275" s="215"/>
      <c r="J275" s="65">
        <f t="shared" si="1"/>
        <v>30000</v>
      </c>
    </row>
    <row r="276" spans="1:10" x14ac:dyDescent="0.25">
      <c r="A276" s="207" t="s">
        <v>152</v>
      </c>
      <c r="B276" s="208"/>
      <c r="C276" s="209"/>
      <c r="D276" s="210">
        <v>1</v>
      </c>
      <c r="E276" s="211"/>
      <c r="F276" s="212"/>
      <c r="G276" s="213">
        <v>25000</v>
      </c>
      <c r="H276" s="214"/>
      <c r="I276" s="215"/>
      <c r="J276" s="65">
        <f t="shared" si="1"/>
        <v>25000</v>
      </c>
    </row>
    <row r="277" spans="1:10" x14ac:dyDescent="0.25">
      <c r="A277" s="207" t="s">
        <v>67</v>
      </c>
      <c r="B277" s="208"/>
      <c r="C277" s="209"/>
      <c r="D277" s="210">
        <v>1</v>
      </c>
      <c r="E277" s="211"/>
      <c r="F277" s="212"/>
      <c r="G277" s="213">
        <v>20000</v>
      </c>
      <c r="H277" s="214"/>
      <c r="I277" s="215"/>
      <c r="J277" s="65">
        <f t="shared" si="1"/>
        <v>20000</v>
      </c>
    </row>
    <row r="278" spans="1:10" x14ac:dyDescent="0.25">
      <c r="A278" s="207" t="s">
        <v>272</v>
      </c>
      <c r="B278" s="208"/>
      <c r="C278" s="209"/>
      <c r="D278" s="210">
        <v>2</v>
      </c>
      <c r="E278" s="211"/>
      <c r="F278" s="212"/>
      <c r="G278" s="213">
        <v>15000</v>
      </c>
      <c r="H278" s="214"/>
      <c r="I278" s="215"/>
      <c r="J278" s="65">
        <f t="shared" si="1"/>
        <v>30000</v>
      </c>
    </row>
    <row r="279" spans="1:10" x14ac:dyDescent="0.25">
      <c r="A279" s="207" t="s">
        <v>66</v>
      </c>
      <c r="B279" s="208"/>
      <c r="C279" s="209"/>
      <c r="D279" s="210">
        <v>2</v>
      </c>
      <c r="E279" s="211"/>
      <c r="F279" s="212"/>
      <c r="G279" s="213">
        <v>8000</v>
      </c>
      <c r="H279" s="214"/>
      <c r="I279" s="215"/>
      <c r="J279" s="65">
        <f t="shared" si="1"/>
        <v>16000</v>
      </c>
    </row>
    <row r="280" spans="1:10" x14ac:dyDescent="0.25">
      <c r="A280" s="207" t="s">
        <v>273</v>
      </c>
      <c r="B280" s="208"/>
      <c r="C280" s="209"/>
      <c r="D280" s="210">
        <v>1</v>
      </c>
      <c r="E280" s="211"/>
      <c r="F280" s="212"/>
      <c r="G280" s="213">
        <v>20000</v>
      </c>
      <c r="H280" s="214"/>
      <c r="I280" s="215"/>
      <c r="J280" s="65">
        <f t="shared" si="1"/>
        <v>20000</v>
      </c>
    </row>
    <row r="281" spans="1:10" x14ac:dyDescent="0.25">
      <c r="A281" s="207" t="s">
        <v>70</v>
      </c>
      <c r="B281" s="208"/>
      <c r="C281" s="209"/>
      <c r="D281" s="210">
        <v>1</v>
      </c>
      <c r="E281" s="211"/>
      <c r="F281" s="212"/>
      <c r="G281" s="213">
        <v>1000</v>
      </c>
      <c r="H281" s="214"/>
      <c r="I281" s="215"/>
      <c r="J281" s="65">
        <f t="shared" si="1"/>
        <v>1000</v>
      </c>
    </row>
    <row r="282" spans="1:10" x14ac:dyDescent="0.25">
      <c r="A282" s="207" t="s">
        <v>339</v>
      </c>
      <c r="B282" s="208"/>
      <c r="C282" s="209"/>
      <c r="D282" s="210">
        <v>2</v>
      </c>
      <c r="E282" s="211"/>
      <c r="F282" s="212"/>
      <c r="G282" s="213">
        <v>3500</v>
      </c>
      <c r="H282" s="214"/>
      <c r="I282" s="215"/>
      <c r="J282" s="65">
        <f t="shared" ref="J282" si="2">G282*D282</f>
        <v>7000</v>
      </c>
    </row>
    <row r="283" spans="1:10" x14ac:dyDescent="0.25">
      <c r="A283" s="178" t="s">
        <v>344</v>
      </c>
      <c r="B283" s="179"/>
      <c r="C283" s="180"/>
      <c r="D283" s="210">
        <v>2</v>
      </c>
      <c r="E283" s="211"/>
      <c r="F283" s="212"/>
      <c r="G283" s="213">
        <v>150000</v>
      </c>
      <c r="H283" s="214"/>
      <c r="I283" s="215"/>
      <c r="J283" s="65">
        <f t="shared" ref="J283" si="3">G283*D283</f>
        <v>300000</v>
      </c>
    </row>
    <row r="284" spans="1:10" x14ac:dyDescent="0.25">
      <c r="A284" s="178" t="s">
        <v>359</v>
      </c>
      <c r="B284" s="179"/>
      <c r="C284" s="180"/>
      <c r="D284" s="181"/>
      <c r="E284" s="182">
        <v>1</v>
      </c>
      <c r="F284" s="183"/>
      <c r="G284" s="213">
        <v>35000</v>
      </c>
      <c r="H284" s="214"/>
      <c r="I284" s="215"/>
      <c r="J284" s="65">
        <f>G284*E284</f>
        <v>35000</v>
      </c>
    </row>
    <row r="285" spans="1:10" x14ac:dyDescent="0.25">
      <c r="A285" s="232" t="s">
        <v>10</v>
      </c>
      <c r="B285" s="233"/>
      <c r="C285" s="234"/>
      <c r="D285" s="210"/>
      <c r="E285" s="211"/>
      <c r="F285" s="212"/>
      <c r="G285" s="213"/>
      <c r="H285" s="214"/>
      <c r="I285" s="215"/>
      <c r="J285" s="127">
        <f>SUM(J274:J281)+J282+J283+J284</f>
        <v>524000</v>
      </c>
    </row>
    <row r="286" spans="1:10" ht="13.5" customHeight="1" x14ac:dyDescent="0.25">
      <c r="A286" s="60"/>
      <c r="B286" s="60"/>
      <c r="C286" s="60"/>
      <c r="D286" s="66"/>
      <c r="E286" s="66"/>
      <c r="F286" s="66"/>
      <c r="G286" s="67"/>
      <c r="H286" s="67"/>
      <c r="I286" s="67"/>
      <c r="J286" s="68"/>
    </row>
    <row r="287" spans="1:10" ht="39" customHeight="1" x14ac:dyDescent="0.25">
      <c r="A287" s="254" t="s">
        <v>118</v>
      </c>
      <c r="B287" s="254"/>
      <c r="C287" s="254"/>
      <c r="D287" s="254"/>
      <c r="E287" s="254"/>
      <c r="F287" s="254"/>
      <c r="G287" s="254"/>
      <c r="H287" s="254"/>
      <c r="I287" s="254"/>
      <c r="J287" s="254"/>
    </row>
    <row r="288" spans="1:10" ht="21" customHeight="1" x14ac:dyDescent="0.25">
      <c r="A288" s="255" t="s">
        <v>36</v>
      </c>
      <c r="B288" s="255"/>
      <c r="C288" s="255"/>
      <c r="D288" s="255"/>
      <c r="E288" s="255"/>
      <c r="F288" s="255"/>
      <c r="G288" s="255"/>
      <c r="H288" s="255"/>
      <c r="I288" s="255"/>
      <c r="J288" s="255"/>
    </row>
    <row r="289" spans="1:10" ht="63.75" customHeight="1" x14ac:dyDescent="0.25">
      <c r="A289" s="201" t="s">
        <v>37</v>
      </c>
      <c r="B289" s="203"/>
      <c r="C289" s="99" t="s">
        <v>38</v>
      </c>
      <c r="D289" s="201" t="s">
        <v>39</v>
      </c>
      <c r="E289" s="203"/>
      <c r="F289" s="201" t="s">
        <v>119</v>
      </c>
      <c r="G289" s="203"/>
      <c r="H289" s="132"/>
      <c r="I289" s="98" t="s">
        <v>40</v>
      </c>
      <c r="J289" s="9" t="s">
        <v>4</v>
      </c>
    </row>
    <row r="290" spans="1:10" ht="15" customHeight="1" x14ac:dyDescent="0.25">
      <c r="A290" s="252" t="s">
        <v>120</v>
      </c>
      <c r="B290" s="253"/>
      <c r="C290" s="69" t="s">
        <v>42</v>
      </c>
      <c r="D290" s="210">
        <v>11</v>
      </c>
      <c r="E290" s="212"/>
      <c r="F290" s="210">
        <v>3</v>
      </c>
      <c r="G290" s="212"/>
      <c r="H290" s="129"/>
      <c r="I290" s="90">
        <v>150</v>
      </c>
      <c r="J290" s="11">
        <f t="shared" ref="J290:J323" si="4">D290*F290*I290</f>
        <v>4950</v>
      </c>
    </row>
    <row r="291" spans="1:10" ht="15" customHeight="1" x14ac:dyDescent="0.25">
      <c r="A291" s="252" t="s">
        <v>121</v>
      </c>
      <c r="B291" s="253"/>
      <c r="C291" s="69" t="s">
        <v>41</v>
      </c>
      <c r="D291" s="210">
        <v>6</v>
      </c>
      <c r="E291" s="212"/>
      <c r="F291" s="210">
        <v>1</v>
      </c>
      <c r="G291" s="212"/>
      <c r="H291" s="129"/>
      <c r="I291" s="90">
        <v>500</v>
      </c>
      <c r="J291" s="11">
        <f t="shared" si="4"/>
        <v>3000</v>
      </c>
    </row>
    <row r="292" spans="1:10" x14ac:dyDescent="0.25">
      <c r="A292" s="252" t="s">
        <v>281</v>
      </c>
      <c r="B292" s="253"/>
      <c r="C292" s="69" t="s">
        <v>41</v>
      </c>
      <c r="D292" s="210">
        <v>11</v>
      </c>
      <c r="E292" s="212"/>
      <c r="F292" s="210">
        <v>1</v>
      </c>
      <c r="G292" s="212"/>
      <c r="H292" s="129"/>
      <c r="I292" s="90">
        <v>300</v>
      </c>
      <c r="J292" s="11">
        <f t="shared" si="4"/>
        <v>3300</v>
      </c>
    </row>
    <row r="293" spans="1:10" x14ac:dyDescent="0.25">
      <c r="A293" s="252" t="s">
        <v>280</v>
      </c>
      <c r="B293" s="253"/>
      <c r="C293" s="69" t="s">
        <v>41</v>
      </c>
      <c r="D293" s="210">
        <v>11</v>
      </c>
      <c r="E293" s="212"/>
      <c r="F293" s="210">
        <v>1</v>
      </c>
      <c r="G293" s="212"/>
      <c r="H293" s="129"/>
      <c r="I293" s="90">
        <v>150</v>
      </c>
      <c r="J293" s="11">
        <f t="shared" si="4"/>
        <v>1650</v>
      </c>
    </row>
    <row r="294" spans="1:10" x14ac:dyDescent="0.25">
      <c r="A294" s="252" t="s">
        <v>345</v>
      </c>
      <c r="B294" s="253"/>
      <c r="C294" s="69" t="s">
        <v>41</v>
      </c>
      <c r="D294" s="210">
        <v>11</v>
      </c>
      <c r="E294" s="212"/>
      <c r="F294" s="210">
        <v>3</v>
      </c>
      <c r="G294" s="212"/>
      <c r="H294" s="182"/>
      <c r="I294" s="184">
        <v>600</v>
      </c>
      <c r="J294" s="11">
        <f t="shared" si="4"/>
        <v>19800</v>
      </c>
    </row>
    <row r="295" spans="1:10" x14ac:dyDescent="0.25">
      <c r="A295" s="252" t="s">
        <v>346</v>
      </c>
      <c r="B295" s="253"/>
      <c r="C295" s="69" t="s">
        <v>41</v>
      </c>
      <c r="D295" s="210">
        <v>11</v>
      </c>
      <c r="E295" s="212"/>
      <c r="F295" s="210">
        <v>3</v>
      </c>
      <c r="G295" s="212"/>
      <c r="H295" s="182"/>
      <c r="I295" s="184">
        <v>600</v>
      </c>
      <c r="J295" s="11">
        <f t="shared" ref="J295" si="5">D295*F295*I295</f>
        <v>19800</v>
      </c>
    </row>
    <row r="296" spans="1:10" x14ac:dyDescent="0.25">
      <c r="A296" s="252" t="s">
        <v>122</v>
      </c>
      <c r="B296" s="253"/>
      <c r="C296" s="69" t="s">
        <v>41</v>
      </c>
      <c r="D296" s="210">
        <v>3</v>
      </c>
      <c r="E296" s="212"/>
      <c r="F296" s="210">
        <v>1</v>
      </c>
      <c r="G296" s="212"/>
      <c r="H296" s="182"/>
      <c r="I296" s="184">
        <v>700</v>
      </c>
      <c r="J296" s="11">
        <f t="shared" si="4"/>
        <v>2100</v>
      </c>
    </row>
    <row r="297" spans="1:10" ht="16.5" customHeight="1" x14ac:dyDescent="0.25">
      <c r="A297" s="207" t="s">
        <v>276</v>
      </c>
      <c r="B297" s="209"/>
      <c r="C297" s="69" t="s">
        <v>41</v>
      </c>
      <c r="D297" s="210">
        <v>5</v>
      </c>
      <c r="E297" s="212"/>
      <c r="F297" s="210">
        <v>1</v>
      </c>
      <c r="G297" s="212"/>
      <c r="H297" s="182"/>
      <c r="I297" s="184">
        <v>120</v>
      </c>
      <c r="J297" s="11">
        <f t="shared" si="4"/>
        <v>600</v>
      </c>
    </row>
    <row r="298" spans="1:10" x14ac:dyDescent="0.25">
      <c r="A298" s="207" t="s">
        <v>277</v>
      </c>
      <c r="B298" s="209"/>
      <c r="C298" s="69" t="s">
        <v>41</v>
      </c>
      <c r="D298" s="210">
        <v>5</v>
      </c>
      <c r="E298" s="212"/>
      <c r="F298" s="210">
        <v>1</v>
      </c>
      <c r="G298" s="212"/>
      <c r="H298" s="182"/>
      <c r="I298" s="184">
        <v>400</v>
      </c>
      <c r="J298" s="11">
        <f t="shared" si="4"/>
        <v>2000</v>
      </c>
    </row>
    <row r="299" spans="1:10" x14ac:dyDescent="0.25">
      <c r="A299" s="252" t="s">
        <v>156</v>
      </c>
      <c r="B299" s="253"/>
      <c r="C299" s="69" t="s">
        <v>41</v>
      </c>
      <c r="D299" s="210">
        <v>11</v>
      </c>
      <c r="E299" s="212"/>
      <c r="F299" s="210">
        <v>1</v>
      </c>
      <c r="G299" s="212"/>
      <c r="H299" s="182"/>
      <c r="I299" s="184">
        <v>150</v>
      </c>
      <c r="J299" s="11">
        <f t="shared" si="4"/>
        <v>1650</v>
      </c>
    </row>
    <row r="300" spans="1:10" x14ac:dyDescent="0.25">
      <c r="A300" s="252" t="s">
        <v>197</v>
      </c>
      <c r="B300" s="253"/>
      <c r="C300" s="69" t="s">
        <v>41</v>
      </c>
      <c r="D300" s="210">
        <v>11</v>
      </c>
      <c r="E300" s="212"/>
      <c r="F300" s="210">
        <v>1</v>
      </c>
      <c r="G300" s="212"/>
      <c r="H300" s="182"/>
      <c r="I300" s="184">
        <v>400</v>
      </c>
      <c r="J300" s="11">
        <f t="shared" si="4"/>
        <v>4400</v>
      </c>
    </row>
    <row r="301" spans="1:10" x14ac:dyDescent="0.25">
      <c r="A301" s="252" t="s">
        <v>285</v>
      </c>
      <c r="B301" s="253"/>
      <c r="C301" s="69" t="s">
        <v>41</v>
      </c>
      <c r="D301" s="210">
        <v>11</v>
      </c>
      <c r="E301" s="212"/>
      <c r="F301" s="210">
        <v>3</v>
      </c>
      <c r="G301" s="212"/>
      <c r="H301" s="182"/>
      <c r="I301" s="184">
        <v>120</v>
      </c>
      <c r="J301" s="11">
        <f t="shared" si="4"/>
        <v>3960</v>
      </c>
    </row>
    <row r="302" spans="1:10" ht="15" customHeight="1" x14ac:dyDescent="0.25">
      <c r="A302" s="207" t="s">
        <v>183</v>
      </c>
      <c r="B302" s="209"/>
      <c r="C302" s="69" t="s">
        <v>41</v>
      </c>
      <c r="D302" s="210">
        <v>11</v>
      </c>
      <c r="E302" s="212"/>
      <c r="F302" s="210">
        <v>2</v>
      </c>
      <c r="G302" s="212"/>
      <c r="H302" s="182"/>
      <c r="I302" s="184">
        <v>120</v>
      </c>
      <c r="J302" s="11">
        <f t="shared" si="4"/>
        <v>2640</v>
      </c>
    </row>
    <row r="303" spans="1:10" x14ac:dyDescent="0.25">
      <c r="A303" s="207" t="s">
        <v>123</v>
      </c>
      <c r="B303" s="209"/>
      <c r="C303" s="69" t="s">
        <v>41</v>
      </c>
      <c r="D303" s="210">
        <v>4</v>
      </c>
      <c r="E303" s="212"/>
      <c r="F303" s="210">
        <v>1</v>
      </c>
      <c r="G303" s="212"/>
      <c r="H303" s="182"/>
      <c r="I303" s="184">
        <v>400</v>
      </c>
      <c r="J303" s="11">
        <f t="shared" si="4"/>
        <v>1600</v>
      </c>
    </row>
    <row r="304" spans="1:10" x14ac:dyDescent="0.25">
      <c r="A304" s="207" t="s">
        <v>124</v>
      </c>
      <c r="B304" s="209"/>
      <c r="C304" s="69" t="s">
        <v>41</v>
      </c>
      <c r="D304" s="210">
        <v>11</v>
      </c>
      <c r="E304" s="212"/>
      <c r="F304" s="210">
        <v>2</v>
      </c>
      <c r="G304" s="212"/>
      <c r="H304" s="182"/>
      <c r="I304" s="184">
        <v>70</v>
      </c>
      <c r="J304" s="11">
        <f t="shared" si="4"/>
        <v>1540</v>
      </c>
    </row>
    <row r="305" spans="1:10" x14ac:dyDescent="0.25">
      <c r="A305" s="252" t="s">
        <v>184</v>
      </c>
      <c r="B305" s="253"/>
      <c r="C305" s="69" t="s">
        <v>41</v>
      </c>
      <c r="D305" s="210">
        <v>11</v>
      </c>
      <c r="E305" s="212"/>
      <c r="F305" s="210">
        <v>2</v>
      </c>
      <c r="G305" s="212"/>
      <c r="H305" s="182"/>
      <c r="I305" s="184">
        <v>70</v>
      </c>
      <c r="J305" s="11">
        <f t="shared" si="4"/>
        <v>1540</v>
      </c>
    </row>
    <row r="306" spans="1:10" ht="15" customHeight="1" x14ac:dyDescent="0.25">
      <c r="A306" s="186" t="s">
        <v>125</v>
      </c>
      <c r="B306" s="187"/>
      <c r="C306" s="69" t="s">
        <v>41</v>
      </c>
      <c r="D306" s="210">
        <v>1</v>
      </c>
      <c r="E306" s="212"/>
      <c r="F306" s="210">
        <v>1</v>
      </c>
      <c r="G306" s="212"/>
      <c r="H306" s="182"/>
      <c r="I306" s="184">
        <v>700</v>
      </c>
      <c r="J306" s="11">
        <f t="shared" si="4"/>
        <v>700</v>
      </c>
    </row>
    <row r="307" spans="1:10" ht="15" customHeight="1" x14ac:dyDescent="0.25">
      <c r="A307" s="252" t="s">
        <v>302</v>
      </c>
      <c r="B307" s="382"/>
      <c r="C307" s="69" t="s">
        <v>41</v>
      </c>
      <c r="D307" s="210">
        <v>1</v>
      </c>
      <c r="E307" s="212"/>
      <c r="F307" s="210">
        <v>1</v>
      </c>
      <c r="G307" s="212"/>
      <c r="H307" s="182"/>
      <c r="I307" s="184">
        <v>300</v>
      </c>
      <c r="J307" s="11">
        <f t="shared" si="4"/>
        <v>300</v>
      </c>
    </row>
    <row r="308" spans="1:10" ht="15" customHeight="1" x14ac:dyDescent="0.25">
      <c r="A308" s="207" t="s">
        <v>284</v>
      </c>
      <c r="B308" s="209"/>
      <c r="C308" s="69" t="s">
        <v>41</v>
      </c>
      <c r="D308" s="210">
        <v>3</v>
      </c>
      <c r="E308" s="212"/>
      <c r="F308" s="210">
        <v>1</v>
      </c>
      <c r="G308" s="212"/>
      <c r="H308" s="182"/>
      <c r="I308" s="184">
        <v>400</v>
      </c>
      <c r="J308" s="11">
        <f t="shared" si="4"/>
        <v>1200</v>
      </c>
    </row>
    <row r="309" spans="1:10" ht="15" customHeight="1" x14ac:dyDescent="0.25">
      <c r="A309" s="207" t="s">
        <v>300</v>
      </c>
      <c r="B309" s="209"/>
      <c r="C309" s="69" t="s">
        <v>41</v>
      </c>
      <c r="D309" s="210">
        <v>3</v>
      </c>
      <c r="E309" s="212"/>
      <c r="F309" s="210">
        <v>10</v>
      </c>
      <c r="G309" s="212"/>
      <c r="H309" s="182"/>
      <c r="I309" s="184">
        <v>100</v>
      </c>
      <c r="J309" s="11">
        <f t="shared" si="4"/>
        <v>3000</v>
      </c>
    </row>
    <row r="310" spans="1:10" ht="15" customHeight="1" x14ac:dyDescent="0.25">
      <c r="A310" s="207" t="s">
        <v>301</v>
      </c>
      <c r="B310" s="209"/>
      <c r="C310" s="69" t="s">
        <v>41</v>
      </c>
      <c r="D310" s="210">
        <v>3</v>
      </c>
      <c r="E310" s="212"/>
      <c r="F310" s="210">
        <v>10</v>
      </c>
      <c r="G310" s="212"/>
      <c r="H310" s="182"/>
      <c r="I310" s="184">
        <v>120</v>
      </c>
      <c r="J310" s="11">
        <f t="shared" si="4"/>
        <v>3600</v>
      </c>
    </row>
    <row r="311" spans="1:10" ht="15" customHeight="1" x14ac:dyDescent="0.25">
      <c r="A311" s="207" t="s">
        <v>303</v>
      </c>
      <c r="B311" s="209"/>
      <c r="C311" s="69" t="s">
        <v>42</v>
      </c>
      <c r="D311" s="210">
        <v>11</v>
      </c>
      <c r="E311" s="212"/>
      <c r="F311" s="210">
        <v>6</v>
      </c>
      <c r="G311" s="212"/>
      <c r="H311" s="182"/>
      <c r="I311" s="184">
        <v>600</v>
      </c>
      <c r="J311" s="11">
        <f t="shared" si="4"/>
        <v>39600</v>
      </c>
    </row>
    <row r="312" spans="1:10" ht="15" customHeight="1" x14ac:dyDescent="0.25">
      <c r="A312" s="207" t="s">
        <v>126</v>
      </c>
      <c r="B312" s="209"/>
      <c r="C312" s="69" t="s">
        <v>41</v>
      </c>
      <c r="D312" s="210">
        <v>11</v>
      </c>
      <c r="E312" s="212"/>
      <c r="F312" s="210">
        <v>5</v>
      </c>
      <c r="G312" s="212"/>
      <c r="H312" s="182"/>
      <c r="I312" s="184">
        <v>200</v>
      </c>
      <c r="J312" s="11">
        <f t="shared" si="4"/>
        <v>11000</v>
      </c>
    </row>
    <row r="313" spans="1:10" ht="14.25" customHeight="1" x14ac:dyDescent="0.25">
      <c r="A313" s="186" t="s">
        <v>127</v>
      </c>
      <c r="B313" s="187"/>
      <c r="C313" s="69" t="s">
        <v>41</v>
      </c>
      <c r="D313" s="210">
        <v>1</v>
      </c>
      <c r="E313" s="212"/>
      <c r="F313" s="204">
        <v>1</v>
      </c>
      <c r="G313" s="206"/>
      <c r="H313" s="177"/>
      <c r="I313" s="193">
        <v>500</v>
      </c>
      <c r="J313" s="11">
        <f t="shared" si="4"/>
        <v>500</v>
      </c>
    </row>
    <row r="314" spans="1:10" ht="14.25" customHeight="1" x14ac:dyDescent="0.25">
      <c r="A314" s="186" t="s">
        <v>44</v>
      </c>
      <c r="B314" s="187"/>
      <c r="C314" s="69" t="s">
        <v>41</v>
      </c>
      <c r="D314" s="210">
        <v>1</v>
      </c>
      <c r="E314" s="212"/>
      <c r="F314" s="204">
        <v>1</v>
      </c>
      <c r="G314" s="206"/>
      <c r="H314" s="177"/>
      <c r="I314" s="193">
        <v>500</v>
      </c>
      <c r="J314" s="11">
        <f t="shared" si="4"/>
        <v>500</v>
      </c>
    </row>
    <row r="315" spans="1:10" ht="14.25" customHeight="1" x14ac:dyDescent="0.25">
      <c r="A315" s="186" t="s">
        <v>279</v>
      </c>
      <c r="B315" s="187"/>
      <c r="C315" s="69" t="s">
        <v>41</v>
      </c>
      <c r="D315" s="210">
        <v>5</v>
      </c>
      <c r="E315" s="212"/>
      <c r="F315" s="204">
        <v>1</v>
      </c>
      <c r="G315" s="206"/>
      <c r="H315" s="177"/>
      <c r="I315" s="193">
        <v>150</v>
      </c>
      <c r="J315" s="11">
        <f t="shared" si="4"/>
        <v>750</v>
      </c>
    </row>
    <row r="316" spans="1:10" ht="14.25" customHeight="1" x14ac:dyDescent="0.25">
      <c r="A316" s="186" t="s">
        <v>278</v>
      </c>
      <c r="B316" s="187"/>
      <c r="C316" s="69" t="s">
        <v>41</v>
      </c>
      <c r="D316" s="210">
        <v>11</v>
      </c>
      <c r="E316" s="212"/>
      <c r="F316" s="204">
        <v>1</v>
      </c>
      <c r="G316" s="206"/>
      <c r="H316" s="177"/>
      <c r="I316" s="193">
        <v>150</v>
      </c>
      <c r="J316" s="11">
        <f t="shared" si="4"/>
        <v>1650</v>
      </c>
    </row>
    <row r="317" spans="1:10" ht="14.25" customHeight="1" x14ac:dyDescent="0.25">
      <c r="A317" s="186" t="s">
        <v>128</v>
      </c>
      <c r="B317" s="187"/>
      <c r="C317" s="69" t="s">
        <v>42</v>
      </c>
      <c r="D317" s="210">
        <v>11</v>
      </c>
      <c r="E317" s="212"/>
      <c r="F317" s="204">
        <v>2</v>
      </c>
      <c r="G317" s="206"/>
      <c r="H317" s="177"/>
      <c r="I317" s="193">
        <v>600</v>
      </c>
      <c r="J317" s="11">
        <f t="shared" si="4"/>
        <v>13200</v>
      </c>
    </row>
    <row r="318" spans="1:10" ht="14.25" customHeight="1" x14ac:dyDescent="0.25">
      <c r="A318" s="186" t="s">
        <v>347</v>
      </c>
      <c r="B318" s="187"/>
      <c r="C318" s="69" t="s">
        <v>41</v>
      </c>
      <c r="D318" s="210">
        <v>11</v>
      </c>
      <c r="E318" s="212"/>
      <c r="F318" s="204">
        <v>1</v>
      </c>
      <c r="G318" s="206"/>
      <c r="H318" s="177"/>
      <c r="I318" s="193">
        <v>100</v>
      </c>
      <c r="J318" s="11">
        <f t="shared" ref="J318" si="6">D318*F318*I318</f>
        <v>1100</v>
      </c>
    </row>
    <row r="319" spans="1:10" ht="14.25" customHeight="1" x14ac:dyDescent="0.25">
      <c r="A319" s="207" t="s">
        <v>129</v>
      </c>
      <c r="B319" s="209"/>
      <c r="C319" s="69" t="s">
        <v>42</v>
      </c>
      <c r="D319" s="210">
        <v>11</v>
      </c>
      <c r="E319" s="212"/>
      <c r="F319" s="204">
        <v>2</v>
      </c>
      <c r="G319" s="206"/>
      <c r="H319" s="177"/>
      <c r="I319" s="193">
        <v>200</v>
      </c>
      <c r="J319" s="11">
        <f t="shared" si="4"/>
        <v>4400</v>
      </c>
    </row>
    <row r="320" spans="1:10" ht="14.25" customHeight="1" x14ac:dyDescent="0.25">
      <c r="A320" s="207" t="s">
        <v>43</v>
      </c>
      <c r="B320" s="209"/>
      <c r="C320" s="69" t="s">
        <v>41</v>
      </c>
      <c r="D320" s="210">
        <v>1</v>
      </c>
      <c r="E320" s="212"/>
      <c r="F320" s="204">
        <v>1</v>
      </c>
      <c r="G320" s="206"/>
      <c r="H320" s="128"/>
      <c r="I320" s="113">
        <v>2000</v>
      </c>
      <c r="J320" s="11">
        <f t="shared" si="4"/>
        <v>2000</v>
      </c>
    </row>
    <row r="321" spans="1:10" ht="14.25" customHeight="1" x14ac:dyDescent="0.25">
      <c r="A321" s="207" t="s">
        <v>130</v>
      </c>
      <c r="B321" s="209"/>
      <c r="C321" s="69" t="s">
        <v>41</v>
      </c>
      <c r="D321" s="210">
        <v>1</v>
      </c>
      <c r="E321" s="212"/>
      <c r="F321" s="204">
        <v>1</v>
      </c>
      <c r="G321" s="206"/>
      <c r="H321" s="128"/>
      <c r="I321" s="113">
        <v>700</v>
      </c>
      <c r="J321" s="11">
        <f t="shared" si="4"/>
        <v>700</v>
      </c>
    </row>
    <row r="322" spans="1:10" ht="14.25" customHeight="1" x14ac:dyDescent="0.25">
      <c r="A322" s="207" t="s">
        <v>131</v>
      </c>
      <c r="B322" s="209"/>
      <c r="C322" s="69" t="s">
        <v>41</v>
      </c>
      <c r="D322" s="210">
        <v>1</v>
      </c>
      <c r="E322" s="212"/>
      <c r="F322" s="204">
        <v>1</v>
      </c>
      <c r="G322" s="206"/>
      <c r="H322" s="128"/>
      <c r="I322" s="113">
        <v>700</v>
      </c>
      <c r="J322" s="11">
        <f t="shared" si="4"/>
        <v>700</v>
      </c>
    </row>
    <row r="323" spans="1:10" ht="14.25" customHeight="1" x14ac:dyDescent="0.25">
      <c r="A323" s="207" t="s">
        <v>132</v>
      </c>
      <c r="B323" s="209"/>
      <c r="C323" s="69" t="s">
        <v>41</v>
      </c>
      <c r="D323" s="210">
        <v>2</v>
      </c>
      <c r="E323" s="212"/>
      <c r="F323" s="204">
        <v>1</v>
      </c>
      <c r="G323" s="206"/>
      <c r="H323" s="128"/>
      <c r="I323" s="113">
        <v>600</v>
      </c>
      <c r="J323" s="11">
        <f t="shared" si="4"/>
        <v>1200</v>
      </c>
    </row>
    <row r="324" spans="1:10" ht="14.25" customHeight="1" x14ac:dyDescent="0.25">
      <c r="A324" s="207" t="s">
        <v>275</v>
      </c>
      <c r="B324" s="209"/>
      <c r="C324" s="69" t="s">
        <v>41</v>
      </c>
      <c r="D324" s="210">
        <v>11</v>
      </c>
      <c r="E324" s="212"/>
      <c r="F324" s="204">
        <v>2</v>
      </c>
      <c r="G324" s="206"/>
      <c r="H324" s="128"/>
      <c r="I324" s="113">
        <v>250</v>
      </c>
      <c r="J324" s="11">
        <f t="shared" ref="J324:J340" si="7">D324*F324*I324</f>
        <v>5500</v>
      </c>
    </row>
    <row r="325" spans="1:10" ht="16.5" customHeight="1" x14ac:dyDescent="0.25">
      <c r="A325" s="207" t="s">
        <v>331</v>
      </c>
      <c r="B325" s="209"/>
      <c r="C325" s="69" t="s">
        <v>42</v>
      </c>
      <c r="D325" s="210">
        <v>2</v>
      </c>
      <c r="E325" s="212"/>
      <c r="F325" s="204">
        <v>1</v>
      </c>
      <c r="G325" s="206"/>
      <c r="H325" s="128"/>
      <c r="I325" s="113">
        <v>400</v>
      </c>
      <c r="J325" s="11">
        <f t="shared" si="7"/>
        <v>800</v>
      </c>
    </row>
    <row r="326" spans="1:10" ht="14.25" customHeight="1" x14ac:dyDescent="0.25">
      <c r="A326" s="207" t="s">
        <v>274</v>
      </c>
      <c r="B326" s="209"/>
      <c r="C326" s="69" t="s">
        <v>42</v>
      </c>
      <c r="D326" s="210">
        <v>3</v>
      </c>
      <c r="E326" s="212"/>
      <c r="F326" s="204">
        <v>1</v>
      </c>
      <c r="G326" s="206"/>
      <c r="H326" s="128"/>
      <c r="I326" s="113">
        <v>200</v>
      </c>
      <c r="J326" s="11">
        <f t="shared" si="7"/>
        <v>600</v>
      </c>
    </row>
    <row r="327" spans="1:10" ht="14.25" customHeight="1" x14ac:dyDescent="0.25">
      <c r="A327" s="207" t="s">
        <v>69</v>
      </c>
      <c r="B327" s="209"/>
      <c r="C327" s="69" t="s">
        <v>41</v>
      </c>
      <c r="D327" s="210">
        <v>6</v>
      </c>
      <c r="E327" s="212"/>
      <c r="F327" s="204">
        <v>1</v>
      </c>
      <c r="G327" s="206"/>
      <c r="H327" s="128"/>
      <c r="I327" s="113">
        <v>450</v>
      </c>
      <c r="J327" s="11">
        <f t="shared" si="7"/>
        <v>2700</v>
      </c>
    </row>
    <row r="328" spans="1:10" x14ac:dyDescent="0.25">
      <c r="A328" s="207" t="s">
        <v>196</v>
      </c>
      <c r="B328" s="209"/>
      <c r="C328" s="69" t="s">
        <v>41</v>
      </c>
      <c r="D328" s="210">
        <v>6</v>
      </c>
      <c r="E328" s="212"/>
      <c r="F328" s="204">
        <v>1</v>
      </c>
      <c r="G328" s="206"/>
      <c r="H328" s="128"/>
      <c r="I328" s="113">
        <v>200</v>
      </c>
      <c r="J328" s="11">
        <f t="shared" si="7"/>
        <v>1200</v>
      </c>
    </row>
    <row r="329" spans="1:10" x14ac:dyDescent="0.25">
      <c r="A329" s="207" t="s">
        <v>283</v>
      </c>
      <c r="B329" s="209"/>
      <c r="C329" s="69" t="s">
        <v>41</v>
      </c>
      <c r="D329" s="210">
        <v>11</v>
      </c>
      <c r="E329" s="212"/>
      <c r="F329" s="204">
        <v>1</v>
      </c>
      <c r="G329" s="206"/>
      <c r="H329" s="128"/>
      <c r="I329" s="113">
        <v>200</v>
      </c>
      <c r="J329" s="11">
        <f t="shared" si="7"/>
        <v>2200</v>
      </c>
    </row>
    <row r="330" spans="1:10" x14ac:dyDescent="0.25">
      <c r="A330" s="207" t="s">
        <v>286</v>
      </c>
      <c r="B330" s="209"/>
      <c r="C330" s="69" t="s">
        <v>41</v>
      </c>
      <c r="D330" s="210">
        <v>6</v>
      </c>
      <c r="E330" s="212"/>
      <c r="F330" s="204">
        <v>1</v>
      </c>
      <c r="G330" s="206"/>
      <c r="H330" s="128"/>
      <c r="I330" s="113">
        <v>180</v>
      </c>
      <c r="J330" s="11">
        <f t="shared" si="7"/>
        <v>1080</v>
      </c>
    </row>
    <row r="331" spans="1:10" x14ac:dyDescent="0.25">
      <c r="A331" s="207" t="s">
        <v>287</v>
      </c>
      <c r="B331" s="209"/>
      <c r="C331" s="69" t="s">
        <v>41</v>
      </c>
      <c r="D331" s="210">
        <v>11</v>
      </c>
      <c r="E331" s="212"/>
      <c r="F331" s="204">
        <v>1</v>
      </c>
      <c r="G331" s="206"/>
      <c r="H331" s="128"/>
      <c r="I331" s="113">
        <v>120</v>
      </c>
      <c r="J331" s="11">
        <f t="shared" si="7"/>
        <v>1320</v>
      </c>
    </row>
    <row r="332" spans="1:10" x14ac:dyDescent="0.25">
      <c r="A332" s="207" t="s">
        <v>288</v>
      </c>
      <c r="B332" s="209"/>
      <c r="C332" s="69" t="s">
        <v>41</v>
      </c>
      <c r="D332" s="210">
        <v>2</v>
      </c>
      <c r="E332" s="212"/>
      <c r="F332" s="204">
        <v>1</v>
      </c>
      <c r="G332" s="206"/>
      <c r="H332" s="128"/>
      <c r="I332" s="113">
        <v>240</v>
      </c>
      <c r="J332" s="11">
        <f t="shared" si="7"/>
        <v>480</v>
      </c>
    </row>
    <row r="333" spans="1:10" x14ac:dyDescent="0.25">
      <c r="A333" s="207" t="s">
        <v>282</v>
      </c>
      <c r="B333" s="209"/>
      <c r="C333" s="69" t="s">
        <v>41</v>
      </c>
      <c r="D333" s="210">
        <v>11</v>
      </c>
      <c r="E333" s="212"/>
      <c r="F333" s="204">
        <v>1</v>
      </c>
      <c r="G333" s="206"/>
      <c r="H333" s="128"/>
      <c r="I333" s="113">
        <v>500</v>
      </c>
      <c r="J333" s="11">
        <f t="shared" si="7"/>
        <v>5500</v>
      </c>
    </row>
    <row r="334" spans="1:10" x14ac:dyDescent="0.25">
      <c r="A334" s="207" t="s">
        <v>290</v>
      </c>
      <c r="B334" s="209"/>
      <c r="C334" s="69" t="s">
        <v>41</v>
      </c>
      <c r="D334" s="210">
        <v>2</v>
      </c>
      <c r="E334" s="212"/>
      <c r="F334" s="204">
        <v>1</v>
      </c>
      <c r="G334" s="206"/>
      <c r="H334" s="128"/>
      <c r="I334" s="113">
        <v>240</v>
      </c>
      <c r="J334" s="11">
        <f t="shared" si="7"/>
        <v>480</v>
      </c>
    </row>
    <row r="335" spans="1:10" x14ac:dyDescent="0.25">
      <c r="A335" s="207" t="s">
        <v>291</v>
      </c>
      <c r="B335" s="209"/>
      <c r="C335" s="69" t="s">
        <v>41</v>
      </c>
      <c r="D335" s="210">
        <v>1</v>
      </c>
      <c r="E335" s="212"/>
      <c r="F335" s="204">
        <v>1</v>
      </c>
      <c r="G335" s="206"/>
      <c r="H335" s="128"/>
      <c r="I335" s="113">
        <v>500</v>
      </c>
      <c r="J335" s="11">
        <f t="shared" si="7"/>
        <v>500</v>
      </c>
    </row>
    <row r="336" spans="1:10" x14ac:dyDescent="0.25">
      <c r="A336" s="207" t="s">
        <v>292</v>
      </c>
      <c r="B336" s="209"/>
      <c r="C336" s="69" t="s">
        <v>41</v>
      </c>
      <c r="D336" s="210">
        <v>3</v>
      </c>
      <c r="E336" s="212"/>
      <c r="F336" s="204">
        <v>12</v>
      </c>
      <c r="G336" s="206"/>
      <c r="H336" s="128"/>
      <c r="I336" s="113">
        <v>100</v>
      </c>
      <c r="J336" s="11">
        <f t="shared" si="7"/>
        <v>3600</v>
      </c>
    </row>
    <row r="337" spans="1:10" x14ac:dyDescent="0.25">
      <c r="A337" s="207" t="s">
        <v>293</v>
      </c>
      <c r="B337" s="209"/>
      <c r="C337" s="69" t="s">
        <v>41</v>
      </c>
      <c r="D337" s="210">
        <v>1</v>
      </c>
      <c r="E337" s="212"/>
      <c r="F337" s="204">
        <v>1</v>
      </c>
      <c r="G337" s="206"/>
      <c r="H337" s="128"/>
      <c r="I337" s="113">
        <v>200</v>
      </c>
      <c r="J337" s="11">
        <f t="shared" si="7"/>
        <v>200</v>
      </c>
    </row>
    <row r="338" spans="1:10" ht="16.5" customHeight="1" x14ac:dyDescent="0.25">
      <c r="A338" s="207" t="s">
        <v>294</v>
      </c>
      <c r="B338" s="209"/>
      <c r="C338" s="69" t="s">
        <v>41</v>
      </c>
      <c r="D338" s="210">
        <v>1</v>
      </c>
      <c r="E338" s="212"/>
      <c r="F338" s="204">
        <v>1</v>
      </c>
      <c r="G338" s="206"/>
      <c r="H338" s="128"/>
      <c r="I338" s="113">
        <v>300</v>
      </c>
      <c r="J338" s="11">
        <f t="shared" si="7"/>
        <v>300</v>
      </c>
    </row>
    <row r="339" spans="1:10" ht="16.5" customHeight="1" x14ac:dyDescent="0.25">
      <c r="A339" s="207" t="s">
        <v>295</v>
      </c>
      <c r="B339" s="209"/>
      <c r="C339" s="69" t="s">
        <v>41</v>
      </c>
      <c r="D339" s="210">
        <v>1</v>
      </c>
      <c r="E339" s="212"/>
      <c r="F339" s="204">
        <v>1</v>
      </c>
      <c r="G339" s="206"/>
      <c r="H339" s="128"/>
      <c r="I339" s="113">
        <v>400</v>
      </c>
      <c r="J339" s="11">
        <f t="shared" si="7"/>
        <v>400</v>
      </c>
    </row>
    <row r="340" spans="1:10" x14ac:dyDescent="0.25">
      <c r="A340" s="207" t="s">
        <v>289</v>
      </c>
      <c r="B340" s="209"/>
      <c r="C340" s="69" t="s">
        <v>41</v>
      </c>
      <c r="D340" s="210">
        <v>1</v>
      </c>
      <c r="E340" s="212"/>
      <c r="F340" s="204">
        <v>1</v>
      </c>
      <c r="G340" s="206"/>
      <c r="H340" s="128"/>
      <c r="I340" s="113">
        <v>500</v>
      </c>
      <c r="J340" s="11">
        <f t="shared" si="7"/>
        <v>500</v>
      </c>
    </row>
    <row r="341" spans="1:10" ht="15" customHeight="1" x14ac:dyDescent="0.25">
      <c r="A341" s="198" t="s">
        <v>10</v>
      </c>
      <c r="B341" s="337"/>
      <c r="C341" s="70"/>
      <c r="D341" s="345"/>
      <c r="E341" s="311"/>
      <c r="F341" s="261"/>
      <c r="G341" s="263"/>
      <c r="H341" s="135"/>
      <c r="I341" s="97"/>
      <c r="J341" s="31">
        <f>SUM(J290:J340)</f>
        <v>187990</v>
      </c>
    </row>
    <row r="342" spans="1:10" ht="7.5" customHeight="1" x14ac:dyDescent="0.25">
      <c r="A342" s="33"/>
      <c r="B342" s="33"/>
      <c r="C342" s="71"/>
      <c r="D342" s="33"/>
      <c r="E342" s="21"/>
      <c r="F342" s="21"/>
      <c r="G342" s="21"/>
      <c r="H342" s="21"/>
      <c r="I342" s="72"/>
      <c r="J342" s="32"/>
    </row>
    <row r="343" spans="1:10" ht="15" customHeight="1" x14ac:dyDescent="0.25">
      <c r="A343" s="296" t="s">
        <v>50</v>
      </c>
      <c r="B343" s="296"/>
      <c r="C343" s="296"/>
      <c r="D343" s="296"/>
      <c r="E343" s="296"/>
      <c r="F343" s="296"/>
      <c r="G343" s="296"/>
      <c r="H343" s="296"/>
      <c r="I343" s="296"/>
      <c r="J343" s="296"/>
    </row>
    <row r="344" spans="1:10" ht="78" customHeight="1" x14ac:dyDescent="0.25">
      <c r="A344" s="201" t="s">
        <v>133</v>
      </c>
      <c r="B344" s="203"/>
      <c r="C344" s="173" t="s">
        <v>38</v>
      </c>
      <c r="D344" s="201" t="s">
        <v>353</v>
      </c>
      <c r="E344" s="203"/>
      <c r="F344" s="201" t="s">
        <v>351</v>
      </c>
      <c r="G344" s="203"/>
      <c r="H344" s="171"/>
      <c r="I344" s="172" t="s">
        <v>134</v>
      </c>
      <c r="J344" s="9" t="s">
        <v>4</v>
      </c>
    </row>
    <row r="345" spans="1:10" ht="15" customHeight="1" x14ac:dyDescent="0.25">
      <c r="A345" s="252" t="s">
        <v>135</v>
      </c>
      <c r="B345" s="253"/>
      <c r="C345" s="69" t="s">
        <v>41</v>
      </c>
      <c r="D345" s="210">
        <v>1</v>
      </c>
      <c r="E345" s="212"/>
      <c r="F345" s="210">
        <v>5</v>
      </c>
      <c r="G345" s="212"/>
      <c r="H345" s="129"/>
      <c r="I345" s="90">
        <v>300</v>
      </c>
      <c r="J345" s="11">
        <f t="shared" ref="J345:J358" si="8">D345*F345*I345</f>
        <v>1500</v>
      </c>
    </row>
    <row r="346" spans="1:10" x14ac:dyDescent="0.25">
      <c r="A346" s="252" t="s">
        <v>136</v>
      </c>
      <c r="B346" s="253"/>
      <c r="C346" s="69" t="s">
        <v>41</v>
      </c>
      <c r="D346" s="210">
        <v>1</v>
      </c>
      <c r="E346" s="212"/>
      <c r="F346" s="210">
        <v>4</v>
      </c>
      <c r="G346" s="212"/>
      <c r="H346" s="129"/>
      <c r="I346" s="90">
        <v>300</v>
      </c>
      <c r="J346" s="11">
        <f t="shared" si="8"/>
        <v>1200</v>
      </c>
    </row>
    <row r="347" spans="1:10" ht="15" customHeight="1" x14ac:dyDescent="0.25">
      <c r="A347" s="252" t="s">
        <v>137</v>
      </c>
      <c r="B347" s="253"/>
      <c r="C347" s="69" t="s">
        <v>41</v>
      </c>
      <c r="D347" s="210">
        <v>1</v>
      </c>
      <c r="E347" s="212"/>
      <c r="F347" s="210">
        <v>10</v>
      </c>
      <c r="G347" s="212"/>
      <c r="H347" s="129"/>
      <c r="I347" s="90">
        <v>300</v>
      </c>
      <c r="J347" s="11">
        <f t="shared" si="8"/>
        <v>3000</v>
      </c>
    </row>
    <row r="348" spans="1:10" ht="15" customHeight="1" x14ac:dyDescent="0.25">
      <c r="A348" s="252" t="s">
        <v>312</v>
      </c>
      <c r="B348" s="253"/>
      <c r="C348" s="69" t="s">
        <v>41</v>
      </c>
      <c r="D348" s="210">
        <v>1</v>
      </c>
      <c r="E348" s="212"/>
      <c r="F348" s="210">
        <v>10</v>
      </c>
      <c r="G348" s="212"/>
      <c r="H348" s="129"/>
      <c r="I348" s="90">
        <v>600</v>
      </c>
      <c r="J348" s="11">
        <f t="shared" si="8"/>
        <v>6000</v>
      </c>
    </row>
    <row r="349" spans="1:10" x14ac:dyDescent="0.25">
      <c r="A349" s="252" t="s">
        <v>49</v>
      </c>
      <c r="B349" s="253"/>
      <c r="C349" s="69" t="s">
        <v>157</v>
      </c>
      <c r="D349" s="210">
        <v>1</v>
      </c>
      <c r="E349" s="212"/>
      <c r="F349" s="210">
        <v>12</v>
      </c>
      <c r="G349" s="212"/>
      <c r="H349" s="129"/>
      <c r="I349" s="90">
        <v>300</v>
      </c>
      <c r="J349" s="11">
        <f t="shared" si="8"/>
        <v>3600</v>
      </c>
    </row>
    <row r="350" spans="1:10" x14ac:dyDescent="0.25">
      <c r="A350" s="252" t="s">
        <v>138</v>
      </c>
      <c r="B350" s="253"/>
      <c r="C350" s="69" t="s">
        <v>41</v>
      </c>
      <c r="D350" s="210">
        <v>1</v>
      </c>
      <c r="E350" s="212"/>
      <c r="F350" s="210">
        <v>12</v>
      </c>
      <c r="G350" s="212"/>
      <c r="H350" s="129"/>
      <c r="I350" s="90">
        <v>300</v>
      </c>
      <c r="J350" s="11">
        <f t="shared" si="8"/>
        <v>3600</v>
      </c>
    </row>
    <row r="351" spans="1:10" ht="15" customHeight="1" x14ac:dyDescent="0.25">
      <c r="A351" s="252" t="s">
        <v>139</v>
      </c>
      <c r="B351" s="253"/>
      <c r="C351" s="69" t="s">
        <v>41</v>
      </c>
      <c r="D351" s="210">
        <v>1</v>
      </c>
      <c r="E351" s="212"/>
      <c r="F351" s="210">
        <v>1</v>
      </c>
      <c r="G351" s="212"/>
      <c r="H351" s="129"/>
      <c r="I351" s="90">
        <v>500</v>
      </c>
      <c r="J351" s="11">
        <f t="shared" si="8"/>
        <v>500</v>
      </c>
    </row>
    <row r="352" spans="1:10" ht="15" customHeight="1" x14ac:dyDescent="0.25">
      <c r="A352" s="252" t="s">
        <v>158</v>
      </c>
      <c r="B352" s="253"/>
      <c r="C352" s="69" t="s">
        <v>42</v>
      </c>
      <c r="D352" s="210">
        <v>1</v>
      </c>
      <c r="E352" s="212"/>
      <c r="F352" s="210">
        <v>20</v>
      </c>
      <c r="G352" s="212"/>
      <c r="H352" s="129"/>
      <c r="I352" s="90">
        <v>200</v>
      </c>
      <c r="J352" s="11">
        <f t="shared" si="8"/>
        <v>4000</v>
      </c>
    </row>
    <row r="353" spans="1:10" ht="14.25" customHeight="1" x14ac:dyDescent="0.25">
      <c r="A353" s="207" t="s">
        <v>296</v>
      </c>
      <c r="B353" s="251"/>
      <c r="C353" s="69" t="s">
        <v>41</v>
      </c>
      <c r="D353" s="210">
        <v>1</v>
      </c>
      <c r="E353" s="228"/>
      <c r="F353" s="210">
        <v>4</v>
      </c>
      <c r="G353" s="228"/>
      <c r="H353" s="151"/>
      <c r="I353" s="90">
        <v>500</v>
      </c>
      <c r="J353" s="11">
        <f t="shared" si="8"/>
        <v>2000</v>
      </c>
    </row>
    <row r="354" spans="1:10" ht="29.25" customHeight="1" x14ac:dyDescent="0.25">
      <c r="A354" s="207" t="s">
        <v>297</v>
      </c>
      <c r="B354" s="251"/>
      <c r="C354" s="69" t="s">
        <v>41</v>
      </c>
      <c r="D354" s="210">
        <v>1</v>
      </c>
      <c r="E354" s="228"/>
      <c r="F354" s="210">
        <v>6</v>
      </c>
      <c r="G354" s="228"/>
      <c r="H354" s="151"/>
      <c r="I354" s="90">
        <v>600</v>
      </c>
      <c r="J354" s="11">
        <f t="shared" si="8"/>
        <v>3600</v>
      </c>
    </row>
    <row r="355" spans="1:10" ht="16.5" customHeight="1" x14ac:dyDescent="0.25">
      <c r="A355" s="207" t="s">
        <v>298</v>
      </c>
      <c r="B355" s="251"/>
      <c r="C355" s="69" t="s">
        <v>41</v>
      </c>
      <c r="D355" s="210">
        <v>1</v>
      </c>
      <c r="E355" s="228"/>
      <c r="F355" s="210">
        <v>4</v>
      </c>
      <c r="G355" s="228"/>
      <c r="H355" s="151"/>
      <c r="I355" s="90">
        <v>800</v>
      </c>
      <c r="J355" s="11">
        <f t="shared" si="8"/>
        <v>3200</v>
      </c>
    </row>
    <row r="356" spans="1:10" ht="17.25" customHeight="1" x14ac:dyDescent="0.25">
      <c r="A356" s="207" t="s">
        <v>299</v>
      </c>
      <c r="B356" s="251"/>
      <c r="C356" s="69" t="s">
        <v>41</v>
      </c>
      <c r="D356" s="210">
        <v>1</v>
      </c>
      <c r="E356" s="228"/>
      <c r="F356" s="210">
        <v>2</v>
      </c>
      <c r="G356" s="228"/>
      <c r="H356" s="151"/>
      <c r="I356" s="90">
        <v>1000</v>
      </c>
      <c r="J356" s="11">
        <f t="shared" si="8"/>
        <v>2000</v>
      </c>
    </row>
    <row r="357" spans="1:10" ht="17.25" customHeight="1" x14ac:dyDescent="0.25">
      <c r="A357" s="207" t="s">
        <v>356</v>
      </c>
      <c r="B357" s="251"/>
      <c r="C357" s="69" t="s">
        <v>41</v>
      </c>
      <c r="D357" s="210">
        <v>1</v>
      </c>
      <c r="E357" s="228"/>
      <c r="F357" s="210">
        <v>12</v>
      </c>
      <c r="G357" s="228"/>
      <c r="H357" s="151"/>
      <c r="I357" s="90">
        <v>200</v>
      </c>
      <c r="J357" s="11">
        <f t="shared" si="8"/>
        <v>2400</v>
      </c>
    </row>
    <row r="358" spans="1:10" ht="17.25" customHeight="1" x14ac:dyDescent="0.25">
      <c r="A358" s="207" t="s">
        <v>311</v>
      </c>
      <c r="B358" s="251"/>
      <c r="C358" s="69" t="s">
        <v>41</v>
      </c>
      <c r="D358" s="210">
        <v>1</v>
      </c>
      <c r="E358" s="228"/>
      <c r="F358" s="210">
        <v>2</v>
      </c>
      <c r="G358" s="228"/>
      <c r="H358" s="151"/>
      <c r="I358" s="90">
        <v>200</v>
      </c>
      <c r="J358" s="11">
        <f t="shared" si="8"/>
        <v>400</v>
      </c>
    </row>
    <row r="359" spans="1:10" ht="17.25" customHeight="1" x14ac:dyDescent="0.25">
      <c r="A359" s="210" t="s">
        <v>349</v>
      </c>
      <c r="B359" s="212"/>
      <c r="C359" s="69" t="s">
        <v>41</v>
      </c>
      <c r="D359" s="210"/>
      <c r="E359" s="212"/>
      <c r="F359" s="258">
        <v>4</v>
      </c>
      <c r="G359" s="260"/>
      <c r="H359" s="188"/>
      <c r="I359" s="184">
        <v>2000</v>
      </c>
      <c r="J359" s="11">
        <f>I359*F359</f>
        <v>8000</v>
      </c>
    </row>
    <row r="360" spans="1:10" ht="17.25" customHeight="1" x14ac:dyDescent="0.25">
      <c r="A360" s="207" t="s">
        <v>350</v>
      </c>
      <c r="B360" s="209"/>
      <c r="C360" s="69" t="s">
        <v>41</v>
      </c>
      <c r="D360" s="181"/>
      <c r="E360" s="183"/>
      <c r="F360" s="258">
        <v>2</v>
      </c>
      <c r="G360" s="260"/>
      <c r="H360" s="188"/>
      <c r="I360" s="184">
        <v>350</v>
      </c>
      <c r="J360" s="11">
        <f>I360*F360</f>
        <v>700</v>
      </c>
    </row>
    <row r="361" spans="1:10" ht="17.25" customHeight="1" x14ac:dyDescent="0.25">
      <c r="A361" s="207" t="s">
        <v>352</v>
      </c>
      <c r="B361" s="209"/>
      <c r="C361" s="69" t="s">
        <v>41</v>
      </c>
      <c r="D361" s="181"/>
      <c r="E361" s="183"/>
      <c r="F361" s="258">
        <v>2</v>
      </c>
      <c r="G361" s="260"/>
      <c r="H361" s="188"/>
      <c r="I361" s="184">
        <v>500</v>
      </c>
      <c r="J361" s="11">
        <f>I361*F361</f>
        <v>1000</v>
      </c>
    </row>
    <row r="362" spans="1:10" ht="17.25" customHeight="1" x14ac:dyDescent="0.25">
      <c r="A362" s="197" t="s">
        <v>354</v>
      </c>
      <c r="B362" s="180"/>
      <c r="C362" s="69" t="s">
        <v>41</v>
      </c>
      <c r="D362" s="181"/>
      <c r="E362" s="183"/>
      <c r="F362" s="258">
        <v>1</v>
      </c>
      <c r="G362" s="260"/>
      <c r="H362" s="188"/>
      <c r="I362" s="184">
        <v>1000</v>
      </c>
      <c r="J362" s="11">
        <f t="shared" ref="J362:J364" si="9">I362*F362</f>
        <v>1000</v>
      </c>
    </row>
    <row r="363" spans="1:10" ht="17.25" customHeight="1" x14ac:dyDescent="0.25">
      <c r="A363" s="178" t="s">
        <v>355</v>
      </c>
      <c r="B363" s="180"/>
      <c r="C363" s="69" t="s">
        <v>41</v>
      </c>
      <c r="D363" s="181"/>
      <c r="E363" s="183"/>
      <c r="F363" s="258">
        <v>1</v>
      </c>
      <c r="G363" s="260"/>
      <c r="H363" s="188"/>
      <c r="I363" s="184">
        <v>1500</v>
      </c>
      <c r="J363" s="11">
        <f t="shared" si="9"/>
        <v>1500</v>
      </c>
    </row>
    <row r="364" spans="1:10" ht="17.25" customHeight="1" x14ac:dyDescent="0.25">
      <c r="A364" s="207" t="s">
        <v>357</v>
      </c>
      <c r="B364" s="209"/>
      <c r="C364" s="69" t="s">
        <v>41</v>
      </c>
      <c r="D364" s="181"/>
      <c r="E364" s="183"/>
      <c r="F364" s="258">
        <v>1</v>
      </c>
      <c r="G364" s="260"/>
      <c r="H364" s="188"/>
      <c r="I364" s="184">
        <v>1000</v>
      </c>
      <c r="J364" s="11">
        <f t="shared" si="9"/>
        <v>1000</v>
      </c>
    </row>
    <row r="365" spans="1:10" ht="15" customHeight="1" x14ac:dyDescent="0.25">
      <c r="A365" s="232" t="s">
        <v>10</v>
      </c>
      <c r="B365" s="234"/>
      <c r="C365" s="69"/>
      <c r="D365" s="210"/>
      <c r="E365" s="212"/>
      <c r="F365" s="210"/>
      <c r="G365" s="212"/>
      <c r="H365" s="129"/>
      <c r="I365" s="90"/>
      <c r="J365" s="31">
        <f>SUM(J345:J360)+J361+J362+J363+J364</f>
        <v>50200</v>
      </c>
    </row>
    <row r="366" spans="1:10" ht="15" customHeight="1" x14ac:dyDescent="0.25">
      <c r="A366" s="37"/>
      <c r="B366" s="37"/>
      <c r="C366" s="170"/>
      <c r="D366" s="167"/>
      <c r="E366" s="167"/>
      <c r="F366" s="167"/>
      <c r="G366" s="167"/>
      <c r="H366" s="167"/>
      <c r="I366" s="176"/>
      <c r="J366" s="32"/>
    </row>
    <row r="367" spans="1:10" ht="15" customHeight="1" x14ac:dyDescent="0.3">
      <c r="A367" s="378" t="s">
        <v>333</v>
      </c>
      <c r="B367" s="378"/>
      <c r="C367" s="378"/>
      <c r="D367" s="378"/>
      <c r="E367" s="378"/>
      <c r="F367" s="378"/>
      <c r="G367" s="378"/>
      <c r="H367" s="378"/>
      <c r="I367" s="378"/>
      <c r="J367" s="378"/>
    </row>
    <row r="368" spans="1:10" ht="15" customHeight="1" x14ac:dyDescent="0.25">
      <c r="A368" s="375" t="s">
        <v>334</v>
      </c>
      <c r="B368" s="375"/>
      <c r="C368" s="375"/>
      <c r="D368" s="375"/>
      <c r="E368" s="375"/>
      <c r="F368" s="375"/>
      <c r="G368" s="375"/>
      <c r="H368" s="375"/>
      <c r="I368" s="375"/>
      <c r="J368" s="375"/>
    </row>
    <row r="369" spans="1:10" ht="15" customHeight="1" x14ac:dyDescent="0.25">
      <c r="A369" s="216" t="s">
        <v>255</v>
      </c>
      <c r="B369" s="217"/>
      <c r="C369" s="218" t="s">
        <v>329</v>
      </c>
      <c r="D369" s="219"/>
      <c r="E369" s="220"/>
      <c r="F369" s="201" t="s">
        <v>330</v>
      </c>
      <c r="G369" s="202"/>
      <c r="H369" s="202"/>
      <c r="I369" s="203"/>
      <c r="J369" s="9" t="s">
        <v>4</v>
      </c>
    </row>
    <row r="370" spans="1:10" ht="15" customHeight="1" x14ac:dyDescent="0.25">
      <c r="A370" s="221" t="s">
        <v>327</v>
      </c>
      <c r="B370" s="221"/>
      <c r="C370" s="222">
        <v>34.799999999999997</v>
      </c>
      <c r="D370" s="223"/>
      <c r="E370" s="224"/>
      <c r="F370" s="225">
        <v>25000</v>
      </c>
      <c r="G370" s="226"/>
      <c r="H370" s="226"/>
      <c r="I370" s="227"/>
      <c r="J370" s="50">
        <f>F370*C370</f>
        <v>869999.99999999988</v>
      </c>
    </row>
    <row r="371" spans="1:10" ht="15" customHeight="1" x14ac:dyDescent="0.25">
      <c r="A371" s="221" t="s">
        <v>332</v>
      </c>
      <c r="B371" s="221"/>
      <c r="C371" s="222">
        <v>34.799999999999997</v>
      </c>
      <c r="D371" s="223"/>
      <c r="E371" s="224"/>
      <c r="F371" s="225">
        <v>9000</v>
      </c>
      <c r="G371" s="226"/>
      <c r="H371" s="226"/>
      <c r="I371" s="227"/>
      <c r="J371" s="50">
        <f>F371*C371</f>
        <v>313200</v>
      </c>
    </row>
    <row r="372" spans="1:10" ht="15" customHeight="1" x14ac:dyDescent="0.25">
      <c r="A372" s="198" t="s">
        <v>10</v>
      </c>
      <c r="B372" s="199"/>
      <c r="C372" s="199"/>
      <c r="D372" s="199"/>
      <c r="E372" s="200"/>
      <c r="F372" s="168"/>
      <c r="G372" s="51"/>
      <c r="H372" s="51"/>
      <c r="I372" s="51"/>
      <c r="J372" s="8">
        <f>SUM(J370:J371)</f>
        <v>1183200</v>
      </c>
    </row>
    <row r="373" spans="1:10" ht="11.25" customHeight="1" x14ac:dyDescent="0.25">
      <c r="A373" s="169"/>
      <c r="B373" s="169"/>
      <c r="C373" s="169"/>
      <c r="D373" s="169"/>
      <c r="E373" s="169"/>
      <c r="F373" s="169"/>
      <c r="G373" s="169"/>
      <c r="H373" s="169"/>
      <c r="I373" s="169"/>
      <c r="J373" s="169"/>
    </row>
    <row r="374" spans="1:10" ht="19.5" customHeight="1" x14ac:dyDescent="0.3">
      <c r="A374" s="378" t="s">
        <v>140</v>
      </c>
      <c r="B374" s="378"/>
      <c r="C374" s="378"/>
      <c r="D374" s="378"/>
      <c r="E374" s="378"/>
      <c r="F374" s="378"/>
      <c r="G374" s="378"/>
      <c r="H374" s="378"/>
      <c r="I374" s="378"/>
      <c r="J374" s="378"/>
    </row>
    <row r="375" spans="1:10" ht="18.75" customHeight="1" x14ac:dyDescent="0.25">
      <c r="A375" s="375" t="s">
        <v>45</v>
      </c>
      <c r="B375" s="375"/>
      <c r="C375" s="375"/>
      <c r="D375" s="375"/>
      <c r="E375" s="375"/>
      <c r="F375" s="375"/>
      <c r="G375" s="375"/>
      <c r="H375" s="375"/>
      <c r="I375" s="375"/>
      <c r="J375" s="375"/>
    </row>
    <row r="376" spans="1:10" ht="45.75" customHeight="1" x14ac:dyDescent="0.25">
      <c r="A376" s="111" t="s">
        <v>2</v>
      </c>
      <c r="B376" s="210" t="s">
        <v>46</v>
      </c>
      <c r="C376" s="212"/>
      <c r="D376" s="210" t="s">
        <v>47</v>
      </c>
      <c r="E376" s="211"/>
      <c r="F376" s="212"/>
      <c r="G376" s="210" t="s">
        <v>48</v>
      </c>
      <c r="H376" s="211"/>
      <c r="I376" s="212"/>
      <c r="J376" s="64" t="s">
        <v>4</v>
      </c>
    </row>
    <row r="377" spans="1:10" ht="48" customHeight="1" x14ac:dyDescent="0.25">
      <c r="A377" s="10" t="s">
        <v>141</v>
      </c>
      <c r="B377" s="376" t="s">
        <v>185</v>
      </c>
      <c r="C377" s="377"/>
      <c r="D377" s="210">
        <v>1</v>
      </c>
      <c r="E377" s="211"/>
      <c r="F377" s="212"/>
      <c r="G377" s="213">
        <v>30000</v>
      </c>
      <c r="H377" s="214"/>
      <c r="I377" s="215"/>
      <c r="J377" s="73">
        <f>G377*D377</f>
        <v>30000</v>
      </c>
    </row>
    <row r="378" spans="1:10" ht="43.5" customHeight="1" x14ac:dyDescent="0.25">
      <c r="A378" s="10" t="s">
        <v>142</v>
      </c>
      <c r="B378" s="376" t="s">
        <v>185</v>
      </c>
      <c r="C378" s="377"/>
      <c r="D378" s="210">
        <v>1</v>
      </c>
      <c r="E378" s="211"/>
      <c r="F378" s="212"/>
      <c r="G378" s="213">
        <v>20000</v>
      </c>
      <c r="H378" s="214"/>
      <c r="I378" s="215"/>
      <c r="J378" s="73">
        <v>20000</v>
      </c>
    </row>
    <row r="379" spans="1:10" ht="49.5" customHeight="1" x14ac:dyDescent="0.25">
      <c r="A379" s="10" t="s">
        <v>143</v>
      </c>
      <c r="B379" s="376" t="s">
        <v>185</v>
      </c>
      <c r="C379" s="377"/>
      <c r="D379" s="210">
        <v>1</v>
      </c>
      <c r="E379" s="380"/>
      <c r="F379" s="228"/>
      <c r="G379" s="213">
        <v>20000</v>
      </c>
      <c r="H379" s="214"/>
      <c r="I379" s="215"/>
      <c r="J379" s="73">
        <v>20000</v>
      </c>
    </row>
    <row r="380" spans="1:10" ht="51" customHeight="1" x14ac:dyDescent="0.25">
      <c r="A380" s="74" t="s">
        <v>144</v>
      </c>
      <c r="B380" s="376" t="s">
        <v>185</v>
      </c>
      <c r="C380" s="377"/>
      <c r="D380" s="210">
        <v>2</v>
      </c>
      <c r="E380" s="211"/>
      <c r="F380" s="212"/>
      <c r="G380" s="213">
        <v>10000</v>
      </c>
      <c r="H380" s="214"/>
      <c r="I380" s="215"/>
      <c r="J380" s="73">
        <f>G380*D380</f>
        <v>20000</v>
      </c>
    </row>
    <row r="381" spans="1:10" ht="46.5" customHeight="1" x14ac:dyDescent="0.25">
      <c r="A381" s="6" t="s">
        <v>145</v>
      </c>
      <c r="B381" s="376" t="s">
        <v>185</v>
      </c>
      <c r="C381" s="377"/>
      <c r="D381" s="210">
        <v>3</v>
      </c>
      <c r="E381" s="211"/>
      <c r="F381" s="212"/>
      <c r="G381" s="213">
        <v>10000</v>
      </c>
      <c r="H381" s="214"/>
      <c r="I381" s="215"/>
      <c r="J381" s="73">
        <f>G381*D381</f>
        <v>30000</v>
      </c>
    </row>
    <row r="382" spans="1:10" ht="44.25" customHeight="1" x14ac:dyDescent="0.25">
      <c r="A382" s="6" t="s">
        <v>146</v>
      </c>
      <c r="B382" s="376" t="s">
        <v>185</v>
      </c>
      <c r="C382" s="377"/>
      <c r="D382" s="210">
        <v>1</v>
      </c>
      <c r="E382" s="211"/>
      <c r="F382" s="212"/>
      <c r="G382" s="213">
        <v>10000</v>
      </c>
      <c r="H382" s="214"/>
      <c r="I382" s="215"/>
      <c r="J382" s="73">
        <f>G382*D382</f>
        <v>10000</v>
      </c>
    </row>
    <row r="383" spans="1:10" ht="45" customHeight="1" x14ac:dyDescent="0.25">
      <c r="A383" s="6" t="s">
        <v>147</v>
      </c>
      <c r="B383" s="376" t="s">
        <v>185</v>
      </c>
      <c r="C383" s="377"/>
      <c r="D383" s="210">
        <v>1</v>
      </c>
      <c r="E383" s="211"/>
      <c r="F383" s="212"/>
      <c r="G383" s="213">
        <v>10000</v>
      </c>
      <c r="H383" s="214"/>
      <c r="I383" s="215"/>
      <c r="J383" s="73">
        <f>G383*D383</f>
        <v>10000</v>
      </c>
    </row>
    <row r="384" spans="1:10" ht="45" customHeight="1" x14ac:dyDescent="0.25">
      <c r="A384" s="6" t="s">
        <v>148</v>
      </c>
      <c r="B384" s="376" t="s">
        <v>185</v>
      </c>
      <c r="C384" s="377"/>
      <c r="D384" s="274">
        <v>1</v>
      </c>
      <c r="E384" s="274"/>
      <c r="F384" s="274"/>
      <c r="G384" s="213">
        <v>10000</v>
      </c>
      <c r="H384" s="214"/>
      <c r="I384" s="215"/>
      <c r="J384" s="73">
        <f>G384*D384</f>
        <v>10000</v>
      </c>
    </row>
    <row r="385" spans="1:10" x14ac:dyDescent="0.25">
      <c r="A385" s="92" t="s">
        <v>10</v>
      </c>
      <c r="B385" s="320"/>
      <c r="C385" s="280"/>
      <c r="D385" s="270"/>
      <c r="E385" s="271"/>
      <c r="F385" s="271"/>
      <c r="G385" s="346"/>
      <c r="H385" s="347"/>
      <c r="I385" s="348"/>
      <c r="J385" s="31">
        <f>SUM(J377:J384)</f>
        <v>150000</v>
      </c>
    </row>
    <row r="386" spans="1:10" x14ac:dyDescent="0.25">
      <c r="A386" s="17"/>
      <c r="B386" s="17"/>
      <c r="C386" s="17"/>
      <c r="D386" s="17"/>
      <c r="E386" s="17"/>
      <c r="F386" s="17"/>
      <c r="G386" s="17"/>
      <c r="H386" s="17"/>
      <c r="I386" s="17"/>
      <c r="J386" s="18"/>
    </row>
    <row r="387" spans="1:10" x14ac:dyDescent="0.25">
      <c r="A387" s="17"/>
      <c r="B387" s="17"/>
      <c r="C387" s="17"/>
      <c r="D387" s="17"/>
      <c r="E387" s="17"/>
      <c r="F387" s="17"/>
      <c r="G387" s="17"/>
      <c r="H387" s="17"/>
      <c r="I387" s="17"/>
      <c r="J387" s="18"/>
    </row>
    <row r="388" spans="1:10" x14ac:dyDescent="0.25">
      <c r="A388" s="17"/>
      <c r="B388" s="17"/>
      <c r="C388" s="17"/>
      <c r="D388" s="17"/>
      <c r="E388" s="17"/>
      <c r="F388" s="17"/>
      <c r="G388" s="17"/>
      <c r="H388" s="17"/>
      <c r="I388" s="17"/>
      <c r="J388" s="18"/>
    </row>
    <row r="389" spans="1:10" x14ac:dyDescent="0.25">
      <c r="A389" s="17"/>
      <c r="B389" s="17"/>
      <c r="C389" s="17"/>
      <c r="D389" s="17"/>
      <c r="E389" s="17"/>
      <c r="F389" s="17"/>
      <c r="G389" s="17"/>
      <c r="H389" s="17"/>
      <c r="I389" s="17"/>
      <c r="J389" s="18"/>
    </row>
    <row r="390" spans="1:10" x14ac:dyDescent="0.25">
      <c r="A390" s="17"/>
      <c r="B390" s="17"/>
      <c r="C390" s="17"/>
      <c r="D390" s="17"/>
      <c r="E390" s="17"/>
      <c r="F390" s="17"/>
      <c r="G390" s="17"/>
      <c r="H390" s="17"/>
      <c r="I390" s="17"/>
      <c r="J390" s="18"/>
    </row>
    <row r="391" spans="1:10" x14ac:dyDescent="0.25">
      <c r="A391" s="17"/>
      <c r="B391" s="17"/>
      <c r="C391" s="17"/>
      <c r="D391" s="17"/>
      <c r="E391" s="17"/>
      <c r="F391" s="17"/>
      <c r="G391" s="17"/>
      <c r="H391" s="17"/>
      <c r="I391" s="17"/>
      <c r="J391" s="18"/>
    </row>
    <row r="392" spans="1:10" x14ac:dyDescent="0.25">
      <c r="A392" s="17"/>
      <c r="B392" s="17"/>
      <c r="C392" s="17"/>
      <c r="D392" s="17"/>
      <c r="E392" s="17"/>
      <c r="F392" s="17"/>
      <c r="G392" s="17"/>
      <c r="H392" s="17"/>
      <c r="I392" s="17"/>
      <c r="J392" s="18"/>
    </row>
    <row r="393" spans="1:10" x14ac:dyDescent="0.25">
      <c r="A393" s="17"/>
      <c r="B393" s="17"/>
      <c r="C393" s="17"/>
      <c r="D393" s="17"/>
      <c r="E393" s="17"/>
      <c r="F393" s="17"/>
      <c r="G393" s="17"/>
      <c r="H393" s="17"/>
      <c r="I393" s="17"/>
      <c r="J393" s="18"/>
    </row>
    <row r="394" spans="1:10" x14ac:dyDescent="0.25">
      <c r="A394" s="17"/>
      <c r="B394" s="17"/>
      <c r="C394" s="17"/>
      <c r="D394" s="17"/>
      <c r="E394" s="17"/>
      <c r="F394" s="17"/>
      <c r="G394" s="17"/>
      <c r="H394" s="17"/>
      <c r="I394" s="17"/>
      <c r="J394" s="18"/>
    </row>
    <row r="395" spans="1:10" x14ac:dyDescent="0.25">
      <c r="A395" s="17"/>
      <c r="B395" s="17"/>
      <c r="C395" s="17"/>
      <c r="D395" s="17"/>
      <c r="E395" s="17"/>
      <c r="F395" s="17"/>
      <c r="G395" s="17"/>
      <c r="H395" s="17"/>
      <c r="I395" s="17"/>
      <c r="J395" s="18"/>
    </row>
    <row r="396" spans="1:10" x14ac:dyDescent="0.25">
      <c r="A396" s="17"/>
      <c r="B396" s="17"/>
      <c r="C396" s="17"/>
      <c r="D396" s="17"/>
      <c r="E396" s="17"/>
      <c r="F396" s="17"/>
      <c r="G396" s="17"/>
      <c r="H396" s="17"/>
      <c r="I396" s="17"/>
      <c r="J396" s="18"/>
    </row>
    <row r="397" spans="1:10" x14ac:dyDescent="0.25">
      <c r="A397" s="17"/>
      <c r="B397" s="17"/>
      <c r="C397" s="17"/>
      <c r="D397" s="17"/>
      <c r="E397" s="17"/>
      <c r="F397" s="17"/>
      <c r="G397" s="17"/>
      <c r="H397" s="17"/>
      <c r="I397" s="17"/>
      <c r="J397" s="18"/>
    </row>
    <row r="398" spans="1:10" x14ac:dyDescent="0.25">
      <c r="A398" s="17"/>
      <c r="B398" s="17"/>
      <c r="C398" s="17"/>
      <c r="D398" s="17"/>
      <c r="E398" s="17"/>
      <c r="F398" s="17"/>
      <c r="G398" s="17"/>
      <c r="H398" s="17"/>
      <c r="I398" s="17"/>
      <c r="J398" s="18"/>
    </row>
    <row r="399" spans="1:10" x14ac:dyDescent="0.25">
      <c r="A399" s="17"/>
      <c r="B399" s="17"/>
      <c r="C399" s="17"/>
      <c r="D399" s="17"/>
      <c r="E399" s="17"/>
      <c r="F399" s="17"/>
      <c r="G399" s="17"/>
      <c r="H399" s="17"/>
      <c r="I399" s="17"/>
      <c r="J399" s="18"/>
    </row>
    <row r="400" spans="1:10" x14ac:dyDescent="0.25">
      <c r="A400" s="17"/>
      <c r="B400" s="17"/>
      <c r="C400" s="17"/>
      <c r="D400" s="17"/>
      <c r="E400" s="17"/>
      <c r="F400" s="17"/>
      <c r="G400" s="17"/>
      <c r="H400" s="17"/>
      <c r="I400" s="17"/>
      <c r="J400" s="18"/>
    </row>
    <row r="401" spans="1:10" x14ac:dyDescent="0.25">
      <c r="A401" s="17"/>
      <c r="B401" s="17"/>
      <c r="C401" s="17"/>
      <c r="D401" s="17"/>
      <c r="E401" s="17"/>
      <c r="F401" s="17"/>
      <c r="G401" s="17"/>
      <c r="H401" s="17"/>
      <c r="I401" s="17"/>
      <c r="J401" s="18"/>
    </row>
    <row r="402" spans="1:10" x14ac:dyDescent="0.25">
      <c r="A402" s="17"/>
      <c r="B402" s="17"/>
      <c r="C402" s="17"/>
      <c r="D402" s="17"/>
      <c r="E402" s="17"/>
      <c r="F402" s="17"/>
      <c r="G402" s="17"/>
      <c r="H402" s="17"/>
      <c r="I402" s="17"/>
      <c r="J402" s="18"/>
    </row>
    <row r="403" spans="1:10" x14ac:dyDescent="0.25">
      <c r="A403" s="17"/>
      <c r="B403" s="17"/>
      <c r="C403" s="17"/>
      <c r="D403" s="17"/>
      <c r="E403" s="17"/>
      <c r="F403" s="17"/>
      <c r="G403" s="17"/>
      <c r="H403" s="17"/>
      <c r="I403" s="17"/>
      <c r="J403" s="18"/>
    </row>
    <row r="404" spans="1:10" x14ac:dyDescent="0.25">
      <c r="A404" s="17"/>
      <c r="B404" s="17"/>
      <c r="C404" s="17"/>
      <c r="D404" s="17"/>
      <c r="E404" s="17"/>
      <c r="F404" s="17"/>
      <c r="G404" s="17"/>
      <c r="H404" s="17"/>
      <c r="I404" s="17"/>
      <c r="J404" s="18"/>
    </row>
    <row r="405" spans="1:10" x14ac:dyDescent="0.25">
      <c r="A405" s="17"/>
      <c r="B405" s="17"/>
      <c r="C405" s="17"/>
      <c r="D405" s="17"/>
      <c r="E405" s="17"/>
      <c r="F405" s="17"/>
      <c r="G405" s="17"/>
      <c r="H405" s="17"/>
      <c r="I405" s="17"/>
      <c r="J405" s="18"/>
    </row>
    <row r="406" spans="1:10" x14ac:dyDescent="0.25">
      <c r="A406" s="17"/>
      <c r="B406" s="17"/>
      <c r="C406" s="17"/>
      <c r="D406" s="17"/>
      <c r="E406" s="17"/>
      <c r="F406" s="17"/>
      <c r="G406" s="17"/>
      <c r="H406" s="17"/>
      <c r="I406" s="17"/>
      <c r="J406" s="18"/>
    </row>
    <row r="407" spans="1:10" x14ac:dyDescent="0.25">
      <c r="A407" s="17"/>
      <c r="B407" s="17"/>
      <c r="C407" s="17"/>
      <c r="D407" s="17"/>
      <c r="E407" s="17"/>
      <c r="F407" s="17"/>
      <c r="G407" s="17"/>
      <c r="H407" s="17"/>
      <c r="I407" s="17"/>
      <c r="J407" s="18"/>
    </row>
    <row r="408" spans="1:10" x14ac:dyDescent="0.25">
      <c r="A408" s="17"/>
      <c r="B408" s="17"/>
      <c r="C408" s="17"/>
      <c r="D408" s="17"/>
      <c r="E408" s="17"/>
      <c r="F408" s="17"/>
      <c r="G408" s="17"/>
      <c r="H408" s="17"/>
      <c r="I408" s="17"/>
      <c r="J408" s="18"/>
    </row>
    <row r="409" spans="1:10" x14ac:dyDescent="0.25">
      <c r="A409" s="17"/>
      <c r="B409" s="17"/>
      <c r="C409" s="17"/>
      <c r="D409" s="17"/>
      <c r="E409" s="17"/>
      <c r="F409" s="17"/>
      <c r="G409" s="17"/>
      <c r="H409" s="17"/>
      <c r="I409" s="17"/>
      <c r="J409" s="18"/>
    </row>
    <row r="410" spans="1:10" x14ac:dyDescent="0.25">
      <c r="A410" s="17"/>
      <c r="B410" s="17"/>
      <c r="C410" s="17"/>
      <c r="D410" s="17"/>
      <c r="E410" s="17"/>
      <c r="F410" s="17"/>
      <c r="G410" s="17"/>
      <c r="H410" s="17"/>
      <c r="I410" s="17"/>
      <c r="J410" s="18"/>
    </row>
    <row r="411" spans="1:10" x14ac:dyDescent="0.25">
      <c r="A411" s="17"/>
      <c r="B411" s="17"/>
      <c r="C411" s="17"/>
      <c r="D411" s="17"/>
      <c r="E411" s="17"/>
      <c r="F411" s="17"/>
      <c r="G411" s="17"/>
      <c r="H411" s="17"/>
      <c r="I411" s="17"/>
      <c r="J411" s="18"/>
    </row>
    <row r="412" spans="1:10" x14ac:dyDescent="0.25">
      <c r="A412" s="17"/>
      <c r="B412" s="17"/>
      <c r="C412" s="17"/>
      <c r="D412" s="17"/>
      <c r="E412" s="17"/>
      <c r="F412" s="17"/>
      <c r="G412" s="17"/>
      <c r="H412" s="17"/>
      <c r="I412" s="17"/>
      <c r="J412" s="18"/>
    </row>
    <row r="413" spans="1:10" x14ac:dyDescent="0.25">
      <c r="A413" s="17"/>
      <c r="B413" s="17"/>
      <c r="C413" s="17"/>
      <c r="D413" s="17"/>
      <c r="E413" s="17"/>
      <c r="F413" s="17"/>
      <c r="G413" s="17"/>
      <c r="H413" s="17"/>
      <c r="I413" s="17"/>
      <c r="J413" s="18"/>
    </row>
    <row r="414" spans="1:10" x14ac:dyDescent="0.25">
      <c r="A414" s="17"/>
      <c r="B414" s="17"/>
      <c r="C414" s="17"/>
      <c r="D414" s="17"/>
      <c r="E414" s="17"/>
      <c r="F414" s="17"/>
      <c r="G414" s="17"/>
      <c r="H414" s="17"/>
      <c r="I414" s="17"/>
      <c r="J414" s="18"/>
    </row>
    <row r="415" spans="1:10" x14ac:dyDescent="0.25">
      <c r="A415" s="17"/>
      <c r="B415" s="17"/>
      <c r="C415" s="17"/>
      <c r="D415" s="17"/>
      <c r="E415" s="17"/>
      <c r="F415" s="17"/>
      <c r="G415" s="17"/>
      <c r="H415" s="17"/>
      <c r="I415" s="17"/>
      <c r="J415" s="18"/>
    </row>
    <row r="416" spans="1:10" x14ac:dyDescent="0.25">
      <c r="A416" s="17"/>
      <c r="B416" s="17"/>
      <c r="C416" s="17"/>
      <c r="D416" s="17"/>
      <c r="E416" s="17"/>
      <c r="F416" s="17"/>
      <c r="G416" s="17"/>
      <c r="H416" s="17"/>
      <c r="I416" s="17"/>
      <c r="J416" s="18"/>
    </row>
    <row r="417" spans="1:10" x14ac:dyDescent="0.25">
      <c r="A417" s="17"/>
      <c r="B417" s="17"/>
      <c r="C417" s="17"/>
      <c r="D417" s="17"/>
      <c r="E417" s="17"/>
      <c r="F417" s="17"/>
      <c r="G417" s="17"/>
      <c r="H417" s="17"/>
      <c r="I417" s="17"/>
      <c r="J417" s="18"/>
    </row>
    <row r="418" spans="1:10" x14ac:dyDescent="0.25">
      <c r="A418" s="17"/>
      <c r="B418" s="17"/>
      <c r="C418" s="17"/>
      <c r="D418" s="17"/>
      <c r="E418" s="17"/>
      <c r="F418" s="17"/>
      <c r="G418" s="17"/>
      <c r="H418" s="17"/>
      <c r="I418" s="17"/>
      <c r="J418" s="18"/>
    </row>
    <row r="419" spans="1:10" x14ac:dyDescent="0.25">
      <c r="A419" s="17"/>
      <c r="B419" s="17"/>
      <c r="C419" s="17"/>
      <c r="D419" s="17"/>
      <c r="E419" s="17"/>
      <c r="F419" s="17"/>
      <c r="G419" s="17"/>
      <c r="H419" s="17"/>
      <c r="I419" s="17"/>
      <c r="J419" s="18"/>
    </row>
    <row r="420" spans="1:10" x14ac:dyDescent="0.25">
      <c r="A420" s="17"/>
      <c r="B420" s="17"/>
      <c r="C420" s="17"/>
      <c r="D420" s="17"/>
      <c r="E420" s="17"/>
      <c r="F420" s="17"/>
      <c r="G420" s="17"/>
      <c r="H420" s="17"/>
      <c r="I420" s="17"/>
      <c r="J420" s="18"/>
    </row>
    <row r="421" spans="1:10" x14ac:dyDescent="0.25">
      <c r="A421" s="17"/>
      <c r="B421" s="17"/>
      <c r="C421" s="17"/>
      <c r="D421" s="17"/>
      <c r="E421" s="17"/>
      <c r="F421" s="17"/>
      <c r="G421" s="17"/>
      <c r="H421" s="17"/>
      <c r="I421" s="17"/>
      <c r="J421" s="18"/>
    </row>
    <row r="422" spans="1:10" x14ac:dyDescent="0.25">
      <c r="A422" s="17"/>
      <c r="B422" s="17"/>
      <c r="C422" s="17"/>
      <c r="D422" s="17"/>
      <c r="E422" s="17"/>
      <c r="F422" s="17"/>
      <c r="G422" s="17"/>
      <c r="H422" s="17"/>
      <c r="I422" s="17"/>
      <c r="J422" s="18"/>
    </row>
    <row r="423" spans="1:10" x14ac:dyDescent="0.25">
      <c r="A423" s="17"/>
      <c r="B423" s="17"/>
      <c r="C423" s="17"/>
      <c r="D423" s="17"/>
      <c r="E423" s="17"/>
      <c r="F423" s="17"/>
      <c r="G423" s="17"/>
      <c r="H423" s="17"/>
      <c r="I423" s="17"/>
      <c r="J423" s="18"/>
    </row>
    <row r="424" spans="1:10" x14ac:dyDescent="0.25">
      <c r="A424" s="17"/>
      <c r="B424" s="17"/>
      <c r="C424" s="17"/>
      <c r="D424" s="17"/>
      <c r="E424" s="17"/>
      <c r="F424" s="17"/>
      <c r="G424" s="17"/>
      <c r="H424" s="17"/>
      <c r="I424" s="17"/>
      <c r="J424" s="18"/>
    </row>
    <row r="425" spans="1:10" x14ac:dyDescent="0.25">
      <c r="A425" s="17"/>
      <c r="B425" s="17"/>
      <c r="C425" s="17"/>
      <c r="D425" s="17"/>
      <c r="E425" s="17"/>
      <c r="F425" s="17"/>
      <c r="G425" s="17"/>
      <c r="H425" s="17"/>
      <c r="I425" s="17"/>
      <c r="J425" s="18"/>
    </row>
    <row r="426" spans="1:10" x14ac:dyDescent="0.25">
      <c r="A426" s="17"/>
      <c r="B426" s="17"/>
      <c r="C426" s="17"/>
      <c r="D426" s="17"/>
      <c r="E426" s="17"/>
      <c r="F426" s="17"/>
      <c r="G426" s="17"/>
      <c r="H426" s="17"/>
      <c r="I426" s="17"/>
      <c r="J426" s="18"/>
    </row>
    <row r="427" spans="1:10" x14ac:dyDescent="0.25">
      <c r="A427" s="17"/>
      <c r="B427" s="17"/>
      <c r="C427" s="17"/>
      <c r="D427" s="17"/>
      <c r="E427" s="17"/>
      <c r="F427" s="17"/>
      <c r="G427" s="17"/>
      <c r="H427" s="17"/>
      <c r="I427" s="17"/>
      <c r="J427" s="18"/>
    </row>
    <row r="428" spans="1:10" x14ac:dyDescent="0.25">
      <c r="A428" s="17"/>
      <c r="B428" s="17"/>
      <c r="C428" s="17"/>
      <c r="D428" s="17"/>
      <c r="E428" s="17"/>
      <c r="F428" s="17"/>
      <c r="G428" s="17"/>
      <c r="H428" s="17"/>
      <c r="I428" s="17"/>
      <c r="J428" s="18"/>
    </row>
    <row r="429" spans="1:10" x14ac:dyDescent="0.25">
      <c r="A429" s="17"/>
      <c r="B429" s="17"/>
      <c r="C429" s="17"/>
      <c r="D429" s="17"/>
      <c r="E429" s="17"/>
      <c r="F429" s="17"/>
      <c r="G429" s="17"/>
      <c r="H429" s="17"/>
      <c r="I429" s="17"/>
      <c r="J429" s="18"/>
    </row>
    <row r="430" spans="1:10" x14ac:dyDescent="0.25">
      <c r="A430" s="17"/>
      <c r="B430" s="17"/>
      <c r="C430" s="17"/>
      <c r="D430" s="17"/>
      <c r="E430" s="17"/>
      <c r="F430" s="17"/>
      <c r="G430" s="17"/>
      <c r="H430" s="17"/>
      <c r="I430" s="17"/>
      <c r="J430" s="18"/>
    </row>
    <row r="431" spans="1:10" x14ac:dyDescent="0.25">
      <c r="A431" s="17"/>
      <c r="B431" s="17"/>
      <c r="C431" s="17"/>
      <c r="D431" s="17"/>
      <c r="E431" s="17"/>
      <c r="F431" s="17"/>
      <c r="G431" s="17"/>
      <c r="H431" s="17"/>
      <c r="I431" s="17"/>
      <c r="J431" s="18"/>
    </row>
    <row r="432" spans="1:10" x14ac:dyDescent="0.25">
      <c r="A432" s="17"/>
      <c r="B432" s="17"/>
      <c r="C432" s="17"/>
      <c r="D432" s="17"/>
      <c r="E432" s="17"/>
      <c r="F432" s="17"/>
      <c r="G432" s="17"/>
      <c r="H432" s="17"/>
      <c r="I432" s="17"/>
      <c r="J432" s="18"/>
    </row>
    <row r="433" spans="1:10" x14ac:dyDescent="0.25">
      <c r="A433" s="17"/>
      <c r="B433" s="17"/>
      <c r="C433" s="17"/>
      <c r="D433" s="17"/>
      <c r="E433" s="17"/>
      <c r="F433" s="17"/>
      <c r="G433" s="17"/>
      <c r="H433" s="17"/>
      <c r="I433" s="17"/>
      <c r="J433" s="18"/>
    </row>
  </sheetData>
  <dataConsolidate/>
  <mergeCells count="802">
    <mergeCell ref="F363:G363"/>
    <mergeCell ref="A364:B364"/>
    <mergeCell ref="F364:G364"/>
    <mergeCell ref="A359:B359"/>
    <mergeCell ref="D359:E359"/>
    <mergeCell ref="A360:B360"/>
    <mergeCell ref="F359:G359"/>
    <mergeCell ref="F360:G360"/>
    <mergeCell ref="A361:B361"/>
    <mergeCell ref="F361:G361"/>
    <mergeCell ref="F362:G362"/>
    <mergeCell ref="C105:E105"/>
    <mergeCell ref="F105:I105"/>
    <mergeCell ref="C141:E141"/>
    <mergeCell ref="F141:I141"/>
    <mergeCell ref="D283:F283"/>
    <mergeCell ref="G283:I283"/>
    <mergeCell ref="A295:B295"/>
    <mergeCell ref="D295:E295"/>
    <mergeCell ref="F295:G295"/>
    <mergeCell ref="H151:I151"/>
    <mergeCell ref="F197:I197"/>
    <mergeCell ref="F202:I202"/>
    <mergeCell ref="C203:E203"/>
    <mergeCell ref="C204:E204"/>
    <mergeCell ref="C205:E205"/>
    <mergeCell ref="A216:B216"/>
    <mergeCell ref="C216:E216"/>
    <mergeCell ref="F216:I216"/>
    <mergeCell ref="A211:B211"/>
    <mergeCell ref="C211:G211"/>
    <mergeCell ref="A207:J207"/>
    <mergeCell ref="A215:B215"/>
    <mergeCell ref="F215:I215"/>
    <mergeCell ref="A214:B214"/>
    <mergeCell ref="A171:B171"/>
    <mergeCell ref="C171:G171"/>
    <mergeCell ref="A173:J173"/>
    <mergeCell ref="A174:J174"/>
    <mergeCell ref="A175:B175"/>
    <mergeCell ref="C175:G175"/>
    <mergeCell ref="A189:E189"/>
    <mergeCell ref="F189:I189"/>
    <mergeCell ref="A191:J191"/>
    <mergeCell ref="A187:E187"/>
    <mergeCell ref="F187:I187"/>
    <mergeCell ref="A188:E188"/>
    <mergeCell ref="F188:I188"/>
    <mergeCell ref="A183:B183"/>
    <mergeCell ref="C183:E183"/>
    <mergeCell ref="F183:G183"/>
    <mergeCell ref="A180:J180"/>
    <mergeCell ref="A185:J185"/>
    <mergeCell ref="A186:J186"/>
    <mergeCell ref="A182:B182"/>
    <mergeCell ref="C182:E182"/>
    <mergeCell ref="F182:G182"/>
    <mergeCell ref="F16:H16"/>
    <mergeCell ref="F17:H17"/>
    <mergeCell ref="F18:H18"/>
    <mergeCell ref="F22:H22"/>
    <mergeCell ref="F23:H23"/>
    <mergeCell ref="B22:C22"/>
    <mergeCell ref="D22:E22"/>
    <mergeCell ref="B23:C23"/>
    <mergeCell ref="D23:E23"/>
    <mergeCell ref="A122:B122"/>
    <mergeCell ref="C122:E122"/>
    <mergeCell ref="F122:I122"/>
    <mergeCell ref="A355:B355"/>
    <mergeCell ref="A358:B358"/>
    <mergeCell ref="A356:B356"/>
    <mergeCell ref="F355:G355"/>
    <mergeCell ref="F356:G356"/>
    <mergeCell ref="F358:G358"/>
    <mergeCell ref="D355:E355"/>
    <mergeCell ref="D356:E356"/>
    <mergeCell ref="D358:E358"/>
    <mergeCell ref="D306:E306"/>
    <mergeCell ref="F306:G306"/>
    <mergeCell ref="A307:B307"/>
    <mergeCell ref="A311:B311"/>
    <mergeCell ref="D311:E311"/>
    <mergeCell ref="F311:G311"/>
    <mergeCell ref="A276:C276"/>
    <mergeCell ref="A351:B351"/>
    <mergeCell ref="D351:E351"/>
    <mergeCell ref="G276:I276"/>
    <mergeCell ref="A269:B269"/>
    <mergeCell ref="C269:E269"/>
    <mergeCell ref="A118:B118"/>
    <mergeCell ref="C118:E118"/>
    <mergeCell ref="F118:I118"/>
    <mergeCell ref="A134:B134"/>
    <mergeCell ref="C134:E134"/>
    <mergeCell ref="A135:B135"/>
    <mergeCell ref="C135:E135"/>
    <mergeCell ref="A136:B136"/>
    <mergeCell ref="C136:E136"/>
    <mergeCell ref="A132:B132"/>
    <mergeCell ref="C132:E132"/>
    <mergeCell ref="F132:I132"/>
    <mergeCell ref="C125:E125"/>
    <mergeCell ref="F125:I125"/>
    <mergeCell ref="A127:B127"/>
    <mergeCell ref="C127:E127"/>
    <mergeCell ref="C129:E129"/>
    <mergeCell ref="C130:E130"/>
    <mergeCell ref="C131:E131"/>
    <mergeCell ref="F133:I133"/>
    <mergeCell ref="C133:E133"/>
    <mergeCell ref="F129:I129"/>
    <mergeCell ref="F127:I127"/>
    <mergeCell ref="F130:I130"/>
    <mergeCell ref="C111:E111"/>
    <mergeCell ref="F111:I111"/>
    <mergeCell ref="A116:B116"/>
    <mergeCell ref="C116:E116"/>
    <mergeCell ref="F116:I116"/>
    <mergeCell ref="A115:J115"/>
    <mergeCell ref="A117:B117"/>
    <mergeCell ref="C117:E117"/>
    <mergeCell ref="F117:I117"/>
    <mergeCell ref="A112:B112"/>
    <mergeCell ref="C112:E112"/>
    <mergeCell ref="F112:I112"/>
    <mergeCell ref="A113:B113"/>
    <mergeCell ref="C113:E113"/>
    <mergeCell ref="F113:I113"/>
    <mergeCell ref="G273:I273"/>
    <mergeCell ref="A92:J92"/>
    <mergeCell ref="A93:B93"/>
    <mergeCell ref="C93:E93"/>
    <mergeCell ref="F95:I95"/>
    <mergeCell ref="A106:B106"/>
    <mergeCell ref="C106:E106"/>
    <mergeCell ref="A107:B107"/>
    <mergeCell ref="C107:E107"/>
    <mergeCell ref="F107:I107"/>
    <mergeCell ref="C103:E103"/>
    <mergeCell ref="F103:I103"/>
    <mergeCell ref="A104:B104"/>
    <mergeCell ref="C104:E104"/>
    <mergeCell ref="F104:I104"/>
    <mergeCell ref="A98:B98"/>
    <mergeCell ref="C98:E98"/>
    <mergeCell ref="A97:J97"/>
    <mergeCell ref="A96:B96"/>
    <mergeCell ref="C96:E96"/>
    <mergeCell ref="F96:I96"/>
    <mergeCell ref="A109:J109"/>
    <mergeCell ref="A110:J110"/>
    <mergeCell ref="A111:B111"/>
    <mergeCell ref="F1:J1"/>
    <mergeCell ref="B385:C385"/>
    <mergeCell ref="D385:F385"/>
    <mergeCell ref="G385:I385"/>
    <mergeCell ref="B383:C383"/>
    <mergeCell ref="D383:F383"/>
    <mergeCell ref="G383:I383"/>
    <mergeCell ref="B384:C384"/>
    <mergeCell ref="D384:F384"/>
    <mergeCell ref="G384:I384"/>
    <mergeCell ref="B381:C381"/>
    <mergeCell ref="D381:F381"/>
    <mergeCell ref="G381:I381"/>
    <mergeCell ref="B382:C382"/>
    <mergeCell ref="D382:F382"/>
    <mergeCell ref="G382:I382"/>
    <mergeCell ref="B379:C379"/>
    <mergeCell ref="D379:F379"/>
    <mergeCell ref="G379:I379"/>
    <mergeCell ref="B380:C380"/>
    <mergeCell ref="C78:I78"/>
    <mergeCell ref="A79:B79"/>
    <mergeCell ref="C79:E79"/>
    <mergeCell ref="A272:J272"/>
    <mergeCell ref="D380:F380"/>
    <mergeCell ref="G380:I380"/>
    <mergeCell ref="B377:C377"/>
    <mergeCell ref="D377:F377"/>
    <mergeCell ref="G377:I377"/>
    <mergeCell ref="B378:C378"/>
    <mergeCell ref="D378:F378"/>
    <mergeCell ref="G378:I378"/>
    <mergeCell ref="A354:B354"/>
    <mergeCell ref="D354:E354"/>
    <mergeCell ref="F354:G354"/>
    <mergeCell ref="A374:J374"/>
    <mergeCell ref="A375:J375"/>
    <mergeCell ref="B376:C376"/>
    <mergeCell ref="D376:F376"/>
    <mergeCell ref="G376:I376"/>
    <mergeCell ref="A365:B365"/>
    <mergeCell ref="D365:E365"/>
    <mergeCell ref="F365:G365"/>
    <mergeCell ref="A357:B357"/>
    <mergeCell ref="D357:E357"/>
    <mergeCell ref="F357:G357"/>
    <mergeCell ref="A367:J367"/>
    <mergeCell ref="A368:J368"/>
    <mergeCell ref="A352:B352"/>
    <mergeCell ref="D352:E352"/>
    <mergeCell ref="F352:G352"/>
    <mergeCell ref="A350:B350"/>
    <mergeCell ref="D350:E350"/>
    <mergeCell ref="F350:G350"/>
    <mergeCell ref="A347:B347"/>
    <mergeCell ref="D347:E347"/>
    <mergeCell ref="F347:G347"/>
    <mergeCell ref="A349:B349"/>
    <mergeCell ref="D349:E349"/>
    <mergeCell ref="F349:G349"/>
    <mergeCell ref="A348:B348"/>
    <mergeCell ref="D348:E348"/>
    <mergeCell ref="F348:G348"/>
    <mergeCell ref="F351:G351"/>
    <mergeCell ref="A345:B345"/>
    <mergeCell ref="D345:E345"/>
    <mergeCell ref="F345:G345"/>
    <mergeCell ref="A346:B346"/>
    <mergeCell ref="D346:E346"/>
    <mergeCell ref="F346:G346"/>
    <mergeCell ref="A341:B341"/>
    <mergeCell ref="D341:E341"/>
    <mergeCell ref="F341:G341"/>
    <mergeCell ref="A343:J343"/>
    <mergeCell ref="A344:B344"/>
    <mergeCell ref="D344:E344"/>
    <mergeCell ref="F344:G344"/>
    <mergeCell ref="A327:B327"/>
    <mergeCell ref="D327:E327"/>
    <mergeCell ref="F327:G327"/>
    <mergeCell ref="A328:B328"/>
    <mergeCell ref="D328:E328"/>
    <mergeCell ref="F328:G328"/>
    <mergeCell ref="F330:G330"/>
    <mergeCell ref="A331:B331"/>
    <mergeCell ref="D331:E331"/>
    <mergeCell ref="F331:G331"/>
    <mergeCell ref="A332:B332"/>
    <mergeCell ref="D332:E332"/>
    <mergeCell ref="F332:G332"/>
    <mergeCell ref="A340:B340"/>
    <mergeCell ref="D340:E340"/>
    <mergeCell ref="F340:G340"/>
    <mergeCell ref="A334:B334"/>
    <mergeCell ref="A325:B325"/>
    <mergeCell ref="D325:E325"/>
    <mergeCell ref="F325:G325"/>
    <mergeCell ref="A326:B326"/>
    <mergeCell ref="D326:E326"/>
    <mergeCell ref="F326:G326"/>
    <mergeCell ref="A338:B338"/>
    <mergeCell ref="D338:E338"/>
    <mergeCell ref="F338:G338"/>
    <mergeCell ref="A339:B339"/>
    <mergeCell ref="D339:E339"/>
    <mergeCell ref="F339:G339"/>
    <mergeCell ref="D334:E334"/>
    <mergeCell ref="F334:G334"/>
    <mergeCell ref="A335:B335"/>
    <mergeCell ref="D335:E335"/>
    <mergeCell ref="F335:G335"/>
    <mergeCell ref="A323:B323"/>
    <mergeCell ref="D323:E323"/>
    <mergeCell ref="F323:G323"/>
    <mergeCell ref="A324:B324"/>
    <mergeCell ref="D324:E324"/>
    <mergeCell ref="F324:G324"/>
    <mergeCell ref="A321:B321"/>
    <mergeCell ref="D321:E321"/>
    <mergeCell ref="F321:G321"/>
    <mergeCell ref="A322:B322"/>
    <mergeCell ref="D322:E322"/>
    <mergeCell ref="F322:G322"/>
    <mergeCell ref="D317:E317"/>
    <mergeCell ref="F317:G317"/>
    <mergeCell ref="A319:B319"/>
    <mergeCell ref="D319:E319"/>
    <mergeCell ref="F319:G319"/>
    <mergeCell ref="A320:B320"/>
    <mergeCell ref="D320:E320"/>
    <mergeCell ref="F320:G320"/>
    <mergeCell ref="D313:E313"/>
    <mergeCell ref="F313:G313"/>
    <mergeCell ref="D314:E314"/>
    <mergeCell ref="F314:G314"/>
    <mergeCell ref="D316:E316"/>
    <mergeCell ref="F316:G316"/>
    <mergeCell ref="D318:E318"/>
    <mergeCell ref="F318:G318"/>
    <mergeCell ref="D307:E307"/>
    <mergeCell ref="F307:G307"/>
    <mergeCell ref="A309:B309"/>
    <mergeCell ref="D309:E309"/>
    <mergeCell ref="F309:G309"/>
    <mergeCell ref="A310:B310"/>
    <mergeCell ref="D310:E310"/>
    <mergeCell ref="F310:G310"/>
    <mergeCell ref="A312:B312"/>
    <mergeCell ref="D312:E312"/>
    <mergeCell ref="F312:G312"/>
    <mergeCell ref="A304:B304"/>
    <mergeCell ref="D304:E304"/>
    <mergeCell ref="F304:G304"/>
    <mergeCell ref="A305:B305"/>
    <mergeCell ref="D305:E305"/>
    <mergeCell ref="F305:G305"/>
    <mergeCell ref="A302:B302"/>
    <mergeCell ref="D302:E302"/>
    <mergeCell ref="F302:G302"/>
    <mergeCell ref="A303:B303"/>
    <mergeCell ref="D303:E303"/>
    <mergeCell ref="F303:G303"/>
    <mergeCell ref="A299:B299"/>
    <mergeCell ref="D299:E299"/>
    <mergeCell ref="F299:G299"/>
    <mergeCell ref="A301:B301"/>
    <mergeCell ref="D301:E301"/>
    <mergeCell ref="F301:G301"/>
    <mergeCell ref="A296:B296"/>
    <mergeCell ref="D296:E296"/>
    <mergeCell ref="F296:G296"/>
    <mergeCell ref="A298:B298"/>
    <mergeCell ref="D298:E298"/>
    <mergeCell ref="F298:G298"/>
    <mergeCell ref="A300:B300"/>
    <mergeCell ref="D300:E300"/>
    <mergeCell ref="F300:G300"/>
    <mergeCell ref="A292:B292"/>
    <mergeCell ref="D292:E292"/>
    <mergeCell ref="F292:G292"/>
    <mergeCell ref="A294:B294"/>
    <mergeCell ref="D294:E294"/>
    <mergeCell ref="F294:G294"/>
    <mergeCell ref="A290:B290"/>
    <mergeCell ref="D290:E290"/>
    <mergeCell ref="F290:G290"/>
    <mergeCell ref="A291:B291"/>
    <mergeCell ref="D291:E291"/>
    <mergeCell ref="F291:G291"/>
    <mergeCell ref="A289:B289"/>
    <mergeCell ref="D289:E289"/>
    <mergeCell ref="F289:G289"/>
    <mergeCell ref="D277:F277"/>
    <mergeCell ref="G277:I277"/>
    <mergeCell ref="A281:C281"/>
    <mergeCell ref="D281:F281"/>
    <mergeCell ref="G281:I281"/>
    <mergeCell ref="A277:C277"/>
    <mergeCell ref="A280:C280"/>
    <mergeCell ref="D280:F280"/>
    <mergeCell ref="G280:I280"/>
    <mergeCell ref="A279:C279"/>
    <mergeCell ref="D279:F279"/>
    <mergeCell ref="G279:I279"/>
    <mergeCell ref="A278:C278"/>
    <mergeCell ref="D278:F278"/>
    <mergeCell ref="G278:I278"/>
    <mergeCell ref="G284:I284"/>
    <mergeCell ref="D274:F274"/>
    <mergeCell ref="G274:I274"/>
    <mergeCell ref="G275:I275"/>
    <mergeCell ref="A256:B256"/>
    <mergeCell ref="C256:G256"/>
    <mergeCell ref="A265:J265"/>
    <mergeCell ref="C262:G262"/>
    <mergeCell ref="A262:B262"/>
    <mergeCell ref="A263:B263"/>
    <mergeCell ref="C263:G263"/>
    <mergeCell ref="C268:E268"/>
    <mergeCell ref="A271:J271"/>
    <mergeCell ref="A275:C275"/>
    <mergeCell ref="A260:B260"/>
    <mergeCell ref="C260:G260"/>
    <mergeCell ref="A261:B261"/>
    <mergeCell ref="C261:G261"/>
    <mergeCell ref="A274:C274"/>
    <mergeCell ref="A266:J266"/>
    <mergeCell ref="A267:B267"/>
    <mergeCell ref="C267:E267"/>
    <mergeCell ref="A268:B268"/>
    <mergeCell ref="A273:C273"/>
    <mergeCell ref="D273:F273"/>
    <mergeCell ref="A251:B251"/>
    <mergeCell ref="C251:G251"/>
    <mergeCell ref="A253:J253"/>
    <mergeCell ref="A254:B254"/>
    <mergeCell ref="C254:G254"/>
    <mergeCell ref="A255:B255"/>
    <mergeCell ref="C255:G255"/>
    <mergeCell ref="A259:B259"/>
    <mergeCell ref="C259:G259"/>
    <mergeCell ref="A258:J258"/>
    <mergeCell ref="A248:J248"/>
    <mergeCell ref="A249:B249"/>
    <mergeCell ref="C249:G249"/>
    <mergeCell ref="A250:B250"/>
    <mergeCell ref="C250:G250"/>
    <mergeCell ref="A235:J235"/>
    <mergeCell ref="A236:B236"/>
    <mergeCell ref="C236:G236"/>
    <mergeCell ref="A238:B238"/>
    <mergeCell ref="C238:G238"/>
    <mergeCell ref="A239:B239"/>
    <mergeCell ref="C239:G239"/>
    <mergeCell ref="A237:B237"/>
    <mergeCell ref="C237:G237"/>
    <mergeCell ref="A241:J241"/>
    <mergeCell ref="A242:B242"/>
    <mergeCell ref="C242:G242"/>
    <mergeCell ref="A243:B243"/>
    <mergeCell ref="C243:G243"/>
    <mergeCell ref="A244:B244"/>
    <mergeCell ref="C244:G244"/>
    <mergeCell ref="A246:B246"/>
    <mergeCell ref="C246:G246"/>
    <mergeCell ref="A245:B245"/>
    <mergeCell ref="B231:C231"/>
    <mergeCell ref="D231:G231"/>
    <mergeCell ref="I231:J231"/>
    <mergeCell ref="B233:C233"/>
    <mergeCell ref="D233:G233"/>
    <mergeCell ref="I233:J233"/>
    <mergeCell ref="B232:C232"/>
    <mergeCell ref="D232:G232"/>
    <mergeCell ref="I232:J232"/>
    <mergeCell ref="A222:B222"/>
    <mergeCell ref="C222:G222"/>
    <mergeCell ref="A229:J229"/>
    <mergeCell ref="B230:C230"/>
    <mergeCell ref="D230:G230"/>
    <mergeCell ref="I230:J230"/>
    <mergeCell ref="A219:J219"/>
    <mergeCell ref="A220:B220"/>
    <mergeCell ref="C220:G220"/>
    <mergeCell ref="A221:B221"/>
    <mergeCell ref="C221:G221"/>
    <mergeCell ref="A224:J224"/>
    <mergeCell ref="A225:B225"/>
    <mergeCell ref="C225:G225"/>
    <mergeCell ref="A226:B226"/>
    <mergeCell ref="C226:G226"/>
    <mergeCell ref="A227:B227"/>
    <mergeCell ref="C227:G227"/>
    <mergeCell ref="A217:E217"/>
    <mergeCell ref="A213:J213"/>
    <mergeCell ref="C215:E215"/>
    <mergeCell ref="F214:I214"/>
    <mergeCell ref="A197:B197"/>
    <mergeCell ref="C197:E197"/>
    <mergeCell ref="A198:B198"/>
    <mergeCell ref="F198:I198"/>
    <mergeCell ref="A206:E206"/>
    <mergeCell ref="A208:J208"/>
    <mergeCell ref="A209:B209"/>
    <mergeCell ref="C209:G209"/>
    <mergeCell ref="A210:B210"/>
    <mergeCell ref="C210:G210"/>
    <mergeCell ref="C198:E198"/>
    <mergeCell ref="A204:B204"/>
    <mergeCell ref="F204:I204"/>
    <mergeCell ref="A205:B205"/>
    <mergeCell ref="F205:I205"/>
    <mergeCell ref="C214:E214"/>
    <mergeCell ref="C155:E155"/>
    <mergeCell ref="F155:G155"/>
    <mergeCell ref="A168:B168"/>
    <mergeCell ref="C168:G168"/>
    <mergeCell ref="A162:B162"/>
    <mergeCell ref="C162:F162"/>
    <mergeCell ref="G162:I162"/>
    <mergeCell ref="A164:J164"/>
    <mergeCell ref="A166:J166"/>
    <mergeCell ref="C167:G167"/>
    <mergeCell ref="C156:E156"/>
    <mergeCell ref="F156:G156"/>
    <mergeCell ref="A159:J159"/>
    <mergeCell ref="A160:B160"/>
    <mergeCell ref="C160:F160"/>
    <mergeCell ref="G160:I160"/>
    <mergeCell ref="A144:J144"/>
    <mergeCell ref="A145:B145"/>
    <mergeCell ref="C145:E145"/>
    <mergeCell ref="F145:I145"/>
    <mergeCell ref="A146:B146"/>
    <mergeCell ref="C146:E146"/>
    <mergeCell ref="F146:I146"/>
    <mergeCell ref="A148:B148"/>
    <mergeCell ref="C148:E148"/>
    <mergeCell ref="F148:I148"/>
    <mergeCell ref="A147:B147"/>
    <mergeCell ref="C147:E147"/>
    <mergeCell ref="F147:I147"/>
    <mergeCell ref="A39:B39"/>
    <mergeCell ref="C39:E39"/>
    <mergeCell ref="F39:I39"/>
    <mergeCell ref="A40:B40"/>
    <mergeCell ref="C40:E40"/>
    <mergeCell ref="F40:I40"/>
    <mergeCell ref="A142:B142"/>
    <mergeCell ref="C142:E142"/>
    <mergeCell ref="F142:I142"/>
    <mergeCell ref="A50:B50"/>
    <mergeCell ref="C50:E50"/>
    <mergeCell ref="F50:I50"/>
    <mergeCell ref="A56:B56"/>
    <mergeCell ref="C56:E56"/>
    <mergeCell ref="F56:I56"/>
    <mergeCell ref="A89:B89"/>
    <mergeCell ref="C89:E89"/>
    <mergeCell ref="A82:B82"/>
    <mergeCell ref="C82:E82"/>
    <mergeCell ref="A88:B88"/>
    <mergeCell ref="C88:E88"/>
    <mergeCell ref="F88:I88"/>
    <mergeCell ref="A102:J102"/>
    <mergeCell ref="A103:B103"/>
    <mergeCell ref="A29:C29"/>
    <mergeCell ref="D29:F29"/>
    <mergeCell ref="G29:I29"/>
    <mergeCell ref="A28:C28"/>
    <mergeCell ref="D28:F28"/>
    <mergeCell ref="G28:I28"/>
    <mergeCell ref="F131:I131"/>
    <mergeCell ref="A35:B35"/>
    <mergeCell ref="C35:E35"/>
    <mergeCell ref="F35:I35"/>
    <mergeCell ref="A32:J32"/>
    <mergeCell ref="C34:E34"/>
    <mergeCell ref="A34:B34"/>
    <mergeCell ref="F34:I34"/>
    <mergeCell ref="A33:B33"/>
    <mergeCell ref="C33:E33"/>
    <mergeCell ref="F33:I33"/>
    <mergeCell ref="C99:E99"/>
    <mergeCell ref="F99:I99"/>
    <mergeCell ref="A100:B100"/>
    <mergeCell ref="F90:I90"/>
    <mergeCell ref="C100:E100"/>
    <mergeCell ref="F100:I100"/>
    <mergeCell ref="A38:J38"/>
    <mergeCell ref="F2:J2"/>
    <mergeCell ref="A8:J8"/>
    <mergeCell ref="A9:J9"/>
    <mergeCell ref="B10:C10"/>
    <mergeCell ref="D10:F10"/>
    <mergeCell ref="G10:I10"/>
    <mergeCell ref="B11:C11"/>
    <mergeCell ref="D11:F11"/>
    <mergeCell ref="G11:I11"/>
    <mergeCell ref="A4:J5"/>
    <mergeCell ref="C6:I6"/>
    <mergeCell ref="A7:J7"/>
    <mergeCell ref="A12:C12"/>
    <mergeCell ref="D12:F12"/>
    <mergeCell ref="G12:I12"/>
    <mergeCell ref="A13:J13"/>
    <mergeCell ref="A14:J14"/>
    <mergeCell ref="A15:J15"/>
    <mergeCell ref="A25:J25"/>
    <mergeCell ref="A26:J26"/>
    <mergeCell ref="A27:C27"/>
    <mergeCell ref="D27:F27"/>
    <mergeCell ref="G27:I27"/>
    <mergeCell ref="B18:C18"/>
    <mergeCell ref="D18:E18"/>
    <mergeCell ref="A19:C19"/>
    <mergeCell ref="D19:E19"/>
    <mergeCell ref="F19:G19"/>
    <mergeCell ref="B16:C16"/>
    <mergeCell ref="D16:E16"/>
    <mergeCell ref="B17:C17"/>
    <mergeCell ref="D17:E17"/>
    <mergeCell ref="A21:J21"/>
    <mergeCell ref="A24:C24"/>
    <mergeCell ref="D24:E24"/>
    <mergeCell ref="F24:G24"/>
    <mergeCell ref="A91:J91"/>
    <mergeCell ref="A41:B41"/>
    <mergeCell ref="C41:E41"/>
    <mergeCell ref="F41:I41"/>
    <mergeCell ref="A68:D68"/>
    <mergeCell ref="E68:G68"/>
    <mergeCell ref="A69:D69"/>
    <mergeCell ref="E69:G69"/>
    <mergeCell ref="A70:D70"/>
    <mergeCell ref="E70:G70"/>
    <mergeCell ref="F42:I42"/>
    <mergeCell ref="A43:B43"/>
    <mergeCell ref="A65:J65"/>
    <mergeCell ref="A57:B57"/>
    <mergeCell ref="C57:E57"/>
    <mergeCell ref="F57:I57"/>
    <mergeCell ref="A59:J59"/>
    <mergeCell ref="C43:E43"/>
    <mergeCell ref="F43:I43"/>
    <mergeCell ref="F47:I47"/>
    <mergeCell ref="A48:B48"/>
    <mergeCell ref="C48:E48"/>
    <mergeCell ref="F79:I79"/>
    <mergeCell ref="A74:D74"/>
    <mergeCell ref="A72:D72"/>
    <mergeCell ref="A73:D73"/>
    <mergeCell ref="F87:I87"/>
    <mergeCell ref="A80:B80"/>
    <mergeCell ref="C80:E80"/>
    <mergeCell ref="F80:I80"/>
    <mergeCell ref="A84:B84"/>
    <mergeCell ref="C84:E84"/>
    <mergeCell ref="F84:I84"/>
    <mergeCell ref="F81:I81"/>
    <mergeCell ref="E72:G72"/>
    <mergeCell ref="E73:G73"/>
    <mergeCell ref="A86:J86"/>
    <mergeCell ref="A87:B87"/>
    <mergeCell ref="C87:E87"/>
    <mergeCell ref="A83:B83"/>
    <mergeCell ref="C83:E83"/>
    <mergeCell ref="F83:I83"/>
    <mergeCell ref="A81:B81"/>
    <mergeCell ref="C81:E81"/>
    <mergeCell ref="E74:G74"/>
    <mergeCell ref="A75:D75"/>
    <mergeCell ref="A76:D76"/>
    <mergeCell ref="F49:I49"/>
    <mergeCell ref="A52:J52"/>
    <mergeCell ref="A51:J51"/>
    <mergeCell ref="A60:J60"/>
    <mergeCell ref="A61:D61"/>
    <mergeCell ref="E61:G61"/>
    <mergeCell ref="C47:E47"/>
    <mergeCell ref="A42:B42"/>
    <mergeCell ref="C42:E42"/>
    <mergeCell ref="A44:B44"/>
    <mergeCell ref="C44:E44"/>
    <mergeCell ref="F44:I44"/>
    <mergeCell ref="A46:J46"/>
    <mergeCell ref="A47:B47"/>
    <mergeCell ref="A55:B55"/>
    <mergeCell ref="C55:E55"/>
    <mergeCell ref="F55:I55"/>
    <mergeCell ref="F48:I48"/>
    <mergeCell ref="A49:B49"/>
    <mergeCell ref="C49:E49"/>
    <mergeCell ref="A71:D71"/>
    <mergeCell ref="E71:G71"/>
    <mergeCell ref="A53:B53"/>
    <mergeCell ref="C53:E53"/>
    <mergeCell ref="F53:I53"/>
    <mergeCell ref="A54:B54"/>
    <mergeCell ref="C54:E54"/>
    <mergeCell ref="A63:D63"/>
    <mergeCell ref="E63:G63"/>
    <mergeCell ref="A62:D62"/>
    <mergeCell ref="E62:G62"/>
    <mergeCell ref="F54:I54"/>
    <mergeCell ref="A66:D66"/>
    <mergeCell ref="E66:G66"/>
    <mergeCell ref="A67:D67"/>
    <mergeCell ref="E67:G67"/>
    <mergeCell ref="A123:B123"/>
    <mergeCell ref="C123:E123"/>
    <mergeCell ref="F123:I123"/>
    <mergeCell ref="A124:B124"/>
    <mergeCell ref="C124:E124"/>
    <mergeCell ref="F124:I124"/>
    <mergeCell ref="F82:I82"/>
    <mergeCell ref="E77:G77"/>
    <mergeCell ref="A120:J120"/>
    <mergeCell ref="A121:B121"/>
    <mergeCell ref="C121:E121"/>
    <mergeCell ref="F121:I121"/>
    <mergeCell ref="F93:I93"/>
    <mergeCell ref="A94:B94"/>
    <mergeCell ref="C94:E94"/>
    <mergeCell ref="F94:I94"/>
    <mergeCell ref="A95:B95"/>
    <mergeCell ref="C95:E95"/>
    <mergeCell ref="F98:I98"/>
    <mergeCell ref="A99:B99"/>
    <mergeCell ref="A77:D77"/>
    <mergeCell ref="F89:I89"/>
    <mergeCell ref="A90:B90"/>
    <mergeCell ref="C90:E90"/>
    <mergeCell ref="A139:B139"/>
    <mergeCell ref="C139:E139"/>
    <mergeCell ref="F139:I139"/>
    <mergeCell ref="A140:B140"/>
    <mergeCell ref="C140:E140"/>
    <mergeCell ref="F140:I140"/>
    <mergeCell ref="C126:E126"/>
    <mergeCell ref="F126:I126"/>
    <mergeCell ref="A138:B138"/>
    <mergeCell ref="C138:E138"/>
    <mergeCell ref="A128:B128"/>
    <mergeCell ref="C128:E128"/>
    <mergeCell ref="F128:I128"/>
    <mergeCell ref="A137:B137"/>
    <mergeCell ref="C137:E137"/>
    <mergeCell ref="F137:I137"/>
    <mergeCell ref="F134:I134"/>
    <mergeCell ref="F135:I135"/>
    <mergeCell ref="F136:I136"/>
    <mergeCell ref="F138:I138"/>
    <mergeCell ref="F152:G152"/>
    <mergeCell ref="C170:G170"/>
    <mergeCell ref="A181:B181"/>
    <mergeCell ref="C181:E181"/>
    <mergeCell ref="F181:G181"/>
    <mergeCell ref="C157:E157"/>
    <mergeCell ref="F157:G157"/>
    <mergeCell ref="A169:B169"/>
    <mergeCell ref="C169:G169"/>
    <mergeCell ref="A176:B176"/>
    <mergeCell ref="C176:G176"/>
    <mergeCell ref="A177:B177"/>
    <mergeCell ref="C177:G177"/>
    <mergeCell ref="A178:B178"/>
    <mergeCell ref="C178:G178"/>
    <mergeCell ref="A161:B161"/>
    <mergeCell ref="C161:F161"/>
    <mergeCell ref="G161:I161"/>
    <mergeCell ref="A153:B153"/>
    <mergeCell ref="C153:E153"/>
    <mergeCell ref="F153:G153"/>
    <mergeCell ref="A156:B156"/>
    <mergeCell ref="C154:E154"/>
    <mergeCell ref="F154:G154"/>
    <mergeCell ref="A353:B353"/>
    <mergeCell ref="D275:F275"/>
    <mergeCell ref="D276:F276"/>
    <mergeCell ref="A297:B297"/>
    <mergeCell ref="F297:G297"/>
    <mergeCell ref="D297:E297"/>
    <mergeCell ref="D315:E315"/>
    <mergeCell ref="F315:G315"/>
    <mergeCell ref="A293:B293"/>
    <mergeCell ref="D293:E293"/>
    <mergeCell ref="F293:G293"/>
    <mergeCell ref="A333:B333"/>
    <mergeCell ref="D333:E333"/>
    <mergeCell ref="F333:G333"/>
    <mergeCell ref="A329:B329"/>
    <mergeCell ref="D329:E329"/>
    <mergeCell ref="F329:G329"/>
    <mergeCell ref="A308:B308"/>
    <mergeCell ref="D308:E308"/>
    <mergeCell ref="F308:G308"/>
    <mergeCell ref="A330:B330"/>
    <mergeCell ref="D330:E330"/>
    <mergeCell ref="A287:J287"/>
    <mergeCell ref="A288:J288"/>
    <mergeCell ref="F106:I106"/>
    <mergeCell ref="A285:C285"/>
    <mergeCell ref="D285:F285"/>
    <mergeCell ref="G285:I285"/>
    <mergeCell ref="A192:E192"/>
    <mergeCell ref="F192:I192"/>
    <mergeCell ref="A193:E193"/>
    <mergeCell ref="F193:I193"/>
    <mergeCell ref="A199:E199"/>
    <mergeCell ref="A201:J201"/>
    <mergeCell ref="A202:B202"/>
    <mergeCell ref="C202:E202"/>
    <mergeCell ref="A203:B203"/>
    <mergeCell ref="F203:I203"/>
    <mergeCell ref="A194:E194"/>
    <mergeCell ref="F194:I194"/>
    <mergeCell ref="A196:J196"/>
    <mergeCell ref="A170:B170"/>
    <mergeCell ref="A150:J150"/>
    <mergeCell ref="A151:B151"/>
    <mergeCell ref="C151:E151"/>
    <mergeCell ref="A152:B152"/>
    <mergeCell ref="C152:E152"/>
    <mergeCell ref="F151:G151"/>
    <mergeCell ref="A372:E372"/>
    <mergeCell ref="F267:H267"/>
    <mergeCell ref="F268:H268"/>
    <mergeCell ref="F269:H269"/>
    <mergeCell ref="A282:C282"/>
    <mergeCell ref="D282:F282"/>
    <mergeCell ref="G282:I282"/>
    <mergeCell ref="A369:B369"/>
    <mergeCell ref="C369:E369"/>
    <mergeCell ref="F369:I369"/>
    <mergeCell ref="A370:B370"/>
    <mergeCell ref="C370:E370"/>
    <mergeCell ref="F370:I370"/>
    <mergeCell ref="A371:B371"/>
    <mergeCell ref="C371:E371"/>
    <mergeCell ref="F371:I371"/>
    <mergeCell ref="A336:B336"/>
    <mergeCell ref="D336:E336"/>
    <mergeCell ref="F336:G336"/>
    <mergeCell ref="A337:B337"/>
    <mergeCell ref="D337:E337"/>
    <mergeCell ref="F337:G337"/>
    <mergeCell ref="D353:E353"/>
    <mergeCell ref="F353:G353"/>
  </mergeCells>
  <pageMargins left="0.70866141732283472" right="0.39370078740157483" top="0.59055118110236227" bottom="0.47244094488188981" header="0.31496062992125984" footer="0.31496062992125984"/>
  <pageSetup paperSize="9" scale="55" fitToHeight="4" orientation="portrait" r:id="rId1"/>
  <rowBreaks count="5" manualBreakCount="5">
    <brk id="57" max="16383" man="1"/>
    <brk id="119" max="9" man="1"/>
    <brk id="199" max="9" man="1"/>
    <brk id="264" max="9" man="1"/>
    <brk id="3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ЕДСПТ</vt:lpstr>
      <vt:lpstr>ЕДСПТ!Область_печати</vt:lpstr>
    </vt:vector>
  </TitlesOfParts>
  <Company>Отраслевой орган по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KAW</cp:lastModifiedBy>
  <cp:lastPrinted>2026-06-02T05:42:03Z</cp:lastPrinted>
  <dcterms:created xsi:type="dcterms:W3CDTF">2017-08-14T05:38:29Z</dcterms:created>
  <dcterms:modified xsi:type="dcterms:W3CDTF">2026-06-15T07:06:17Z</dcterms:modified>
</cp:coreProperties>
</file>